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"/>
    </mc:Choice>
  </mc:AlternateContent>
  <workbookProtection workbookAlgorithmName="SHA-512" workbookHashValue="f3ONBTXK34vK21PCRdFoByQ9091VPsyER03RBI2S9rKolgJbR5WULqlZkV1PNSWIpFwtdblqeMvZbHag2sOQyA==" workbookSaltValue="pm0C6wWp6jf6oF4ryk2Vag==" workbookSpinCount="100000" lockStructure="1"/>
  <bookViews>
    <workbookView xWindow="0" yWindow="0" windowWidth="20490" windowHeight="7665" activeTab="1"/>
  </bookViews>
  <sheets>
    <sheet name="ตัวอย่าง" sheetId="5" r:id="rId1"/>
    <sheet name="แบบฟอร์มประเมิน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2" i="5" l="1"/>
  <c r="I134" i="5"/>
  <c r="K128" i="5"/>
  <c r="J128" i="5" s="1"/>
  <c r="K122" i="5"/>
  <c r="J122" i="5" s="1"/>
  <c r="K116" i="5"/>
  <c r="J116" i="5"/>
  <c r="K110" i="5"/>
  <c r="J110" i="5"/>
  <c r="K104" i="5"/>
  <c r="J104" i="5" s="1"/>
  <c r="J134" i="5" s="1"/>
  <c r="E141" i="5" s="1"/>
  <c r="I141" i="5" s="1"/>
  <c r="K85" i="5"/>
  <c r="J85" i="5"/>
  <c r="K73" i="5"/>
  <c r="J73" i="5"/>
  <c r="K56" i="5"/>
  <c r="J56" i="5" s="1"/>
  <c r="K44" i="5"/>
  <c r="J44" i="5"/>
  <c r="I39" i="5"/>
  <c r="I67" i="5" s="1"/>
  <c r="I96" i="5" s="1"/>
  <c r="K28" i="5"/>
  <c r="J28" i="5" s="1"/>
  <c r="K16" i="5"/>
  <c r="J16" i="5" s="1"/>
  <c r="J39" i="5" s="1"/>
  <c r="J67" i="5" s="1"/>
  <c r="J96" i="5" s="1"/>
  <c r="E140" i="5" s="1"/>
  <c r="I140" i="5" s="1"/>
  <c r="I142" i="5" l="1"/>
  <c r="G149" i="4"/>
  <c r="I138" i="4"/>
  <c r="K132" i="4"/>
  <c r="J132" i="4" s="1"/>
  <c r="K126" i="4"/>
  <c r="J126" i="4" s="1"/>
  <c r="K120" i="4"/>
  <c r="J120" i="4" s="1"/>
  <c r="K114" i="4"/>
  <c r="J114" i="4" s="1"/>
  <c r="K108" i="4"/>
  <c r="J108" i="4" s="1"/>
  <c r="I98" i="4"/>
  <c r="K87" i="4"/>
  <c r="J87" i="4"/>
  <c r="K75" i="4"/>
  <c r="J75" i="4" s="1"/>
  <c r="I67" i="4"/>
  <c r="K56" i="4"/>
  <c r="J56" i="4" s="1"/>
  <c r="K44" i="4"/>
  <c r="J44" i="4" s="1"/>
  <c r="I39" i="4"/>
  <c r="K28" i="4"/>
  <c r="J28" i="4" s="1"/>
  <c r="K16" i="4"/>
  <c r="J16" i="4" s="1"/>
  <c r="B150" i="5" l="1"/>
  <c r="B149" i="5"/>
  <c r="B148" i="5"/>
  <c r="B146" i="5"/>
  <c r="B147" i="5"/>
  <c r="J138" i="4"/>
  <c r="E148" i="4" s="1"/>
  <c r="I148" i="4" s="1"/>
  <c r="J39" i="4"/>
  <c r="J67" i="4" s="1"/>
  <c r="J98" i="4" s="1"/>
  <c r="E147" i="4" s="1"/>
  <c r="I147" i="4" s="1"/>
  <c r="I149" i="4" l="1"/>
  <c r="B157" i="4"/>
  <c r="B154" i="4"/>
  <c r="B153" i="4"/>
  <c r="B155" i="4"/>
  <c r="B156" i="4"/>
</calcChain>
</file>

<file path=xl/sharedStrings.xml><?xml version="1.0" encoding="utf-8"?>
<sst xmlns="http://schemas.openxmlformats.org/spreadsheetml/2006/main" count="301" uniqueCount="123">
  <si>
    <t>แบบประเมินผลการปฏิบัติงานของพนักงานราชการทั่วไป</t>
  </si>
  <si>
    <t>กรมการพัฒนาชุมชน</t>
  </si>
  <si>
    <r>
      <rPr>
        <b/>
        <u/>
        <sz val="16"/>
        <color indexed="8"/>
        <rFont val="Angsana New"/>
        <family val="1"/>
      </rPr>
      <t>ส่วนที่ 1</t>
    </r>
    <r>
      <rPr>
        <b/>
        <sz val="16"/>
        <color indexed="8"/>
        <rFont val="Angsana New"/>
        <family val="1"/>
      </rPr>
      <t xml:space="preserve"> ข้อมูลของผู้รับการประเมิน</t>
    </r>
  </si>
  <si>
    <t>รอบการประเมิน</t>
  </si>
  <si>
    <t>ครั้งที่</t>
  </si>
  <si>
    <t>ระหว่างวันที่</t>
  </si>
  <si>
    <t>ถึงวันที่</t>
  </si>
  <si>
    <t>ชื่อผู้รับการประเมิน</t>
  </si>
  <si>
    <t>ตำแหน่ง</t>
  </si>
  <si>
    <t>ประเภทกลุ่มงาน</t>
  </si>
  <si>
    <t>สังกัด</t>
  </si>
  <si>
    <t>วันเริ่มสัญญาจ้าง</t>
  </si>
  <si>
    <t>วันสิ้นสุดสัญญาจ้าง</t>
  </si>
  <si>
    <t>ชื่อผู้ประเมิน</t>
  </si>
  <si>
    <r>
      <rPr>
        <b/>
        <u/>
        <sz val="16"/>
        <color indexed="8"/>
        <rFont val="Angsana New"/>
        <family val="1"/>
      </rPr>
      <t>ส่วนที่</t>
    </r>
    <r>
      <rPr>
        <b/>
        <sz val="16"/>
        <color indexed="8"/>
        <rFont val="Angsana New"/>
        <family val="1"/>
      </rPr>
      <t xml:space="preserve"> 2 การประเมินผลสัมฤทธิ์ของงาน</t>
    </r>
  </si>
  <si>
    <t>หน้าที่/ภารกิจ</t>
  </si>
  <si>
    <t>ตัวชี้วัด/ผลงานจริง</t>
  </si>
  <si>
    <t>ระดับค่าเป้าหมาย (ก)</t>
  </si>
  <si>
    <t>น้ำหนัก (ข)</t>
  </si>
  <si>
    <t>คะแนน (ค)</t>
  </si>
  <si>
    <t>ร้อยละ</t>
  </si>
  <si>
    <t>(ค = กxข)</t>
  </si>
  <si>
    <r>
      <rPr>
        <u/>
        <sz val="14"/>
        <color indexed="8"/>
        <rFont val="Angsana New"/>
        <family val="1"/>
      </rPr>
      <t>ตัวชี้วัด</t>
    </r>
    <r>
      <rPr>
        <sz val="14"/>
        <color indexed="8"/>
        <rFont val="Angsana New"/>
        <family val="1"/>
      </rPr>
      <t xml:space="preserve"> :</t>
    </r>
  </si>
  <si>
    <r>
      <rPr>
        <u/>
        <sz val="14"/>
        <color indexed="8"/>
        <rFont val="Angsana New"/>
        <family val="1"/>
      </rPr>
      <t>ผลงานจริง</t>
    </r>
    <r>
      <rPr>
        <sz val="14"/>
        <color indexed="8"/>
        <rFont val="Angsana New"/>
        <family val="1"/>
      </rPr>
      <t xml:space="preserve"> :</t>
    </r>
  </si>
  <si>
    <t>รวม หน้า 1</t>
  </si>
  <si>
    <t>รวม หน้า 1-2</t>
  </si>
  <si>
    <t>รวมทุกตัวชี้วัด</t>
  </si>
  <si>
    <r>
      <rPr>
        <b/>
        <u/>
        <sz val="16"/>
        <color indexed="8"/>
        <rFont val="Angsana New"/>
        <family val="1"/>
      </rPr>
      <t>ส่วนที่</t>
    </r>
    <r>
      <rPr>
        <b/>
        <sz val="16"/>
        <color indexed="8"/>
        <rFont val="Angsana New"/>
        <family val="1"/>
      </rPr>
      <t xml:space="preserve"> 3 การประเมินพฤติกรรมการปฏิบัติงาน</t>
    </r>
  </si>
  <si>
    <t>พฤติกรรมการปฏิบัติงาน</t>
  </si>
  <si>
    <t>ระดับที่แสดงออกจริง (ก)</t>
  </si>
  <si>
    <t>ต่ำกว่ากำหนดมาก</t>
  </si>
  <si>
    <t>ต่ำกว่ากำหนด</t>
  </si>
  <si>
    <t>ตามกำหนด</t>
  </si>
  <si>
    <t>เกินกว่าที่กำหนด</t>
  </si>
  <si>
    <t>เกินกว่าที่กำหนดมาก</t>
  </si>
  <si>
    <t>(ค = (กxข)</t>
  </si>
  <si>
    <t>1. การมุ่งผลสัมฤทธิ์</t>
  </si>
  <si>
    <t xml:space="preserve"> - มีความเพียรพยายาม มานะ อดทน 
 - พัฒนา และปรับปรุง ระบบ ขั้นตอน วิธีการทำงาน เพื่อให้งานมีประสิทธิภาพมากยิ่งขึ้น</t>
  </si>
  <si>
    <t>2. บริการที่ดี</t>
  </si>
  <si>
    <t xml:space="preserve"> - ให้บริการได้รวดเร็ว ทันการณ์ ไม่ล่าช้า
 - ให้บริการที่สุภาพ ยิ้มแย้ม ให้เกียรติผู้รับบริการ</t>
  </si>
  <si>
    <t>3. การสั่งสมความเชี่ยวชาญในงานอาชีพ</t>
  </si>
  <si>
    <t xml:space="preserve"> - มีความสนใจ ใฝ่เรียนรู้
 - พัฒนาตัวเอง เพิ่มพูนทักษะการทำงานอยู่เสมอ</t>
  </si>
  <si>
    <t>4. การยึดมั่นในความถูกต้องชอบธรรมและจริยธรรม</t>
  </si>
  <si>
    <t xml:space="preserve"> - ปฏิบัติหน้าที่ด้วยความซื่อสัตย์ สุจริต ถูกต้องตามระเบียบ กฎหมาย และจรรยาพนักงานราชการ</t>
  </si>
  <si>
    <t>5. การทำงานเป็นทีม</t>
  </si>
  <si>
    <t xml:space="preserve"> - ให้การสนับสนุน และให้ความร่วมมือกับทีมงานด้วยดี
 - มีน้ำใจ และช่วยเหลือทีมงานเสมอ</t>
  </si>
  <si>
    <t>รวม</t>
  </si>
  <si>
    <t>ส่วนที่ 4 สรุปผลการประเมิน</t>
  </si>
  <si>
    <t>องค์ประกอบการประเมิน</t>
  </si>
  <si>
    <t>คะแนนร้อยละ (ก)</t>
  </si>
  <si>
    <t>รวมคะแนน (ก) x (ข)</t>
  </si>
  <si>
    <t>ผลการประเมินด้านผลสัมฤทธิ์ของงาน</t>
  </si>
  <si>
    <t>ผลการประเมินพฤติกรรมการปฏิบัติงาน</t>
  </si>
  <si>
    <t>ระดับผลการประเมิน</t>
  </si>
  <si>
    <t>ดีเด่น</t>
  </si>
  <si>
    <t>95 - 100</t>
  </si>
  <si>
    <t>ดีมาก</t>
  </si>
  <si>
    <t>85 - 94</t>
  </si>
  <si>
    <t>ดี</t>
  </si>
  <si>
    <t>75 - 84</t>
  </si>
  <si>
    <t>พอใช้</t>
  </si>
  <si>
    <t>65 - 74</t>
  </si>
  <si>
    <t>ต้องปรับปรุง</t>
  </si>
  <si>
    <t>0 - 64</t>
  </si>
  <si>
    <t>ความคิดเห็นเพิ่มเติมของผู้ประเมิน</t>
  </si>
  <si>
    <t>ส่วนที่ 5 การรับทราบผลการประเมิน</t>
  </si>
  <si>
    <t>ผู้ประเมิน :</t>
  </si>
  <si>
    <t>ผู้รับการประเมิน :</t>
  </si>
  <si>
    <r>
      <rPr>
        <sz val="18"/>
        <color indexed="8"/>
        <rFont val="Wingdings"/>
        <charset val="2"/>
      </rPr>
      <t>o</t>
    </r>
    <r>
      <rPr>
        <sz val="16"/>
        <color indexed="8"/>
        <rFont val="Wingdings"/>
        <charset val="2"/>
      </rPr>
      <t xml:space="preserve"> </t>
    </r>
    <r>
      <rPr>
        <sz val="16"/>
        <color indexed="8"/>
        <rFont val="Angsana New"/>
        <family val="1"/>
      </rPr>
      <t>ได้แจ้งผลการประเมินแล้วเมื่อวันที่</t>
    </r>
  </si>
  <si>
    <r>
      <rPr>
        <sz val="18"/>
        <color indexed="8"/>
        <rFont val="Wingdings"/>
        <charset val="2"/>
      </rPr>
      <t>o</t>
    </r>
    <r>
      <rPr>
        <sz val="16"/>
        <color indexed="8"/>
        <rFont val="Wingdings"/>
        <charset val="2"/>
      </rPr>
      <t xml:space="preserve"> </t>
    </r>
    <r>
      <rPr>
        <sz val="16"/>
        <color indexed="8"/>
        <rFont val="Angsana New"/>
        <family val="1"/>
      </rPr>
      <t>ได้รับทราบผลการประเมินแล้ว</t>
    </r>
  </si>
  <si>
    <t>ลงชื่อ</t>
  </si>
  <si>
    <t>วันที่</t>
  </si>
  <si>
    <t>ส่วนที่ 6 ความเห็นของผู้บังคับบัญชาเหนือขึ้นไป</t>
  </si>
  <si>
    <t>ผู้บังคับบัญชาเหนือขึ้นไป :</t>
  </si>
  <si>
    <t>ผู้บังคับบัญชาเหนือขึ้นไปอีกชั้นหนึ่ง (ถ้ามี) :</t>
  </si>
  <si>
    <r>
      <rPr>
        <sz val="18"/>
        <color indexed="8"/>
        <rFont val="Wingdings"/>
        <charset val="2"/>
      </rPr>
      <t>o</t>
    </r>
    <r>
      <rPr>
        <sz val="16"/>
        <color indexed="8"/>
        <rFont val="Wingdings"/>
        <charset val="2"/>
      </rPr>
      <t xml:space="preserve"> </t>
    </r>
    <r>
      <rPr>
        <sz val="16"/>
        <color indexed="8"/>
        <rFont val="Angsana New"/>
        <family val="1"/>
      </rPr>
      <t>เห็นด้วยกับผลการประเมิน</t>
    </r>
  </si>
  <si>
    <r>
      <rPr>
        <sz val="18"/>
        <color indexed="8"/>
        <rFont val="Wingdings"/>
        <charset val="2"/>
      </rPr>
      <t>o</t>
    </r>
    <r>
      <rPr>
        <sz val="16"/>
        <color indexed="8"/>
        <rFont val="Wingdings"/>
        <charset val="2"/>
      </rPr>
      <t xml:space="preserve"> </t>
    </r>
    <r>
      <rPr>
        <sz val="16"/>
        <color indexed="8"/>
        <rFont val="Angsana New"/>
        <family val="1"/>
      </rPr>
      <t>มีความเห็นต่างดังนี้</t>
    </r>
  </si>
  <si>
    <r>
      <rPr>
        <b/>
        <u/>
        <sz val="16"/>
        <color indexed="8"/>
        <rFont val="Angsana New"/>
        <family val="1"/>
      </rPr>
      <t>ส่วนที่ 1</t>
    </r>
    <r>
      <rPr>
        <b/>
        <sz val="16"/>
        <color indexed="8"/>
        <rFont val="Angsana New"/>
        <family val="1"/>
      </rPr>
      <t xml:space="preserve"> : ข้อมูลของผู้รับการประเมิน</t>
    </r>
  </si>
  <si>
    <t>นายรักงาน  ขยันยิ่ง</t>
  </si>
  <si>
    <t>นักวิชาการคอมพิวเตอร์</t>
  </si>
  <si>
    <t>วิชาชีพเฉพาะ</t>
  </si>
  <si>
    <t>ศูนย์สารสนเทศเพื่อการพัฒนาชุมชน</t>
  </si>
  <si>
    <t>นายใจดี  มีคุณธรรม</t>
  </si>
  <si>
    <r>
      <rPr>
        <b/>
        <u/>
        <sz val="16"/>
        <color indexed="8"/>
        <rFont val="Angsana New"/>
        <family val="1"/>
      </rPr>
      <t>ส่วนที่ 2</t>
    </r>
    <r>
      <rPr>
        <b/>
        <sz val="16"/>
        <color indexed="8"/>
        <rFont val="Angsana New"/>
        <family val="1"/>
      </rPr>
      <t xml:space="preserve"> : การประเมินผลสัมฤทธิ์ของงาน</t>
    </r>
  </si>
  <si>
    <t>1. รับผิดชอบดูแลการให้บริการซ่อมบำรุง รักษา และแก้ไขปัญหาเครื่องคอมพิวเตอร์แก่เจ้าหน้าที่ของหน่วยงาน</t>
  </si>
  <si>
    <t>ระดับความสำเร็จของการให้บริการซ่อมบำรุง รักษา และแก้ไขปัญหาเครื่องคอมพิวเตอร์แก่เจ้าหน้าที่ของหน่วยงาน</t>
  </si>
  <si>
    <t>ให้บริการได้ล่าช้ากว่าที่กำหนดมากกว่าร้อยละ 50</t>
  </si>
  <si>
    <t>ให้บริการได้ล่าช้ากว่าที่กำหนดไม่เกินร้อยละ 50</t>
  </si>
  <si>
    <t>ให้บริการได้ทันตามที่กำหนดทุกครั้ง</t>
  </si>
  <si>
    <t>ให้บริการได้เร็วกว่าที่กำหนดไม่น้อยกว่าร้อยละ 20</t>
  </si>
  <si>
    <t>ให้บริการได้เร็วกว่าที่กำหนดไม่น้อยกว่าร้อยละ 50</t>
  </si>
  <si>
    <t>ให้บริการได้เร็วกว่าที่กำหนด 22 ครั้ง จากทั้งหมด 48 ครั้ง คิดเป็นร้อยละ 45.83</t>
  </si>
  <si>
    <t>x</t>
  </si>
  <si>
    <t>2. รับผิดชอบการพัฒนาเว็บไซต์ของหน่วยงาน</t>
  </si>
  <si>
    <t>ร้อยละความสำเร็จของการปรับปรุงข้อมูลข่าวสารบนเว็บไซต์ให้เป็นปัจจุบัน และสามารถดำเนินแล้วเสร็จตามที่กำหนด</t>
  </si>
  <si>
    <t>ร้อยละ 60</t>
  </si>
  <si>
    <t>ร้อยละ 70</t>
  </si>
  <si>
    <t>ร้อยละ 80</t>
  </si>
  <si>
    <t>ร้อยละ 90</t>
  </si>
  <si>
    <t>ร้อยละ 100</t>
  </si>
  <si>
    <t>ดำเนินการปรับปรุงข้อมูลข่าวสารได้ทันตามกำหนด จำนวน 110 เรื่อง จากทั้งหมด 120 เรื่อง</t>
  </si>
  <si>
    <t>3. ให้บริการด้านระบบเทคโนโลยีสารสนเทศและเครือข่ายอินเตอร์เน็ต</t>
  </si>
  <si>
    <t>ร้อยละของความพึงพอใจของผู้ใช้บริการระบบเทคโนโลยีสารสนเทศและเครือข่ายอินเทอร์เน็ต อยู่ในระดับ
ดีมาก</t>
  </si>
  <si>
    <t>น้อยกว่าร้อยละ 60</t>
  </si>
  <si>
    <t>ร้อยละ 60-69</t>
  </si>
  <si>
    <t>ร้อยละ 70-79</t>
  </si>
  <si>
    <t>ร้อยละ 80-89</t>
  </si>
  <si>
    <t>ร้อยละ 90 ขึ้นไป</t>
  </si>
  <si>
    <t>ผู้ใช้บริการมีความพึงพอใจในระดับดีมาก จำนวน 425 คน จากผู้ใช้บริการ จำนวน 500 คน คิดเป็นร้อยละ 85</t>
  </si>
  <si>
    <t>4. รับผิดชอบการดูแลรักษาความปลอดภัยของข้อมูลบนระบบคอมพิวเตอร์</t>
  </si>
  <si>
    <t>ร้อยละของจำนวนเครื่องคอมพิวเตอร์ลูกข่าย มีการติดตั้งระบบ Antivirus เสร็จทันตามที่กรมกำหนด</t>
  </si>
  <si>
    <t>ร้อยละ 85</t>
  </si>
  <si>
    <t>ร้อยละ 95</t>
  </si>
  <si>
    <t>สามารถติดตั้งระบบ Antivirus ได้ทันตามที่กรมกำหนด จำนวน 500 เครื่อง จากทั้งหมด 500 เครื่อง คิดเป็นร้อยละ 100</t>
  </si>
  <si>
    <t>5. ให้คำปรึกษา แนะนำ การใช้งาน และการบำรุงรักษาเครื่องคอมพิวเตอร์อย่างถูกวิธี</t>
  </si>
  <si>
    <t>จำนวนเรื่อง/บทความ ที่มีการเผยแพร่เกี่ยวกับการใช้งานและการบำรุงรักษาเครื่องคอมพิวเตอร์อย่างถูกวิธี ให้กับเจ้าหน้าที่ของหน่วยงาน</t>
  </si>
  <si>
    <t>1 เรื่อง</t>
  </si>
  <si>
    <t>2 เรื่อง</t>
  </si>
  <si>
    <t>3 เรื่อง</t>
  </si>
  <si>
    <t>4 เรื่อง</t>
  </si>
  <si>
    <t>5 เรื่อง ขึ้นไป</t>
  </si>
  <si>
    <t>มีการเผยแพร่บทความแนะนำการใช้งานและการบำรุงรักษาเครื่องคอมพิวเตอร์ อย่างถูกวิธี จำนวน 6 เรื่อง</t>
  </si>
  <si>
    <t xml:space="preserve"> - ปฏิบัติหน้าที่ด้วยความซื่อสัตย์ สุจริต ถูกต้องตามระเบียบ กฎหมาย และจรรยาข้าราชการ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</si>
</sst>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87041E]d\ mmmm\ yyyy;@"/>
  </numFmts>
  <fonts count="23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20"/>
      <color theme="1"/>
      <name val="Angsana New"/>
      <family val="1"/>
    </font>
    <font>
      <sz val="18"/>
      <color theme="1"/>
      <name val="Angsana New"/>
      <family val="1"/>
    </font>
    <font>
      <b/>
      <u/>
      <sz val="16"/>
      <color theme="1"/>
      <name val="Angsana New"/>
      <family val="1"/>
    </font>
    <font>
      <sz val="18"/>
      <name val="Wingdings"/>
      <charset val="2"/>
    </font>
    <font>
      <sz val="16"/>
      <color theme="1"/>
      <name val="Wingdings"/>
      <charset val="2"/>
    </font>
    <font>
      <sz val="18"/>
      <color indexed="8"/>
      <name val="Wingdings"/>
      <charset val="2"/>
    </font>
    <font>
      <sz val="16"/>
      <color indexed="8"/>
      <name val="Wingdings"/>
      <charset val="2"/>
    </font>
    <font>
      <sz val="16"/>
      <color indexed="8"/>
      <name val="Angsana New"/>
      <family val="1"/>
    </font>
    <font>
      <sz val="16"/>
      <color theme="1"/>
      <name val="TH SarabunPSK"/>
      <family val="2"/>
      <charset val="222"/>
    </font>
    <font>
      <sz val="14"/>
      <color rgb="FF000000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F9E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9" fillId="0" borderId="0"/>
  </cellStyleXfs>
  <cellXfs count="255">
    <xf numFmtId="0" fontId="0" fillId="0" borderId="0" xfId="0"/>
    <xf numFmtId="0" fontId="1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" fontId="6" fillId="3" borderId="3" xfId="0" applyNumberFormat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6" fillId="4" borderId="3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top" wrapText="1"/>
    </xf>
    <xf numFmtId="0" fontId="6" fillId="0" borderId="14" xfId="0" applyFont="1" applyBorder="1" applyAlignment="1" applyProtection="1">
      <alignment horizontal="center" vertical="top" wrapText="1"/>
    </xf>
    <xf numFmtId="9" fontId="6" fillId="0" borderId="15" xfId="0" applyNumberFormat="1" applyFont="1" applyFill="1" applyBorder="1" applyAlignment="1" applyProtection="1">
      <alignment horizontal="center" vertical="center"/>
    </xf>
    <xf numFmtId="2" fontId="6" fillId="0" borderId="1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center"/>
    </xf>
    <xf numFmtId="9" fontId="6" fillId="0" borderId="0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horizontal="center" vertical="center"/>
    </xf>
    <xf numFmtId="9" fontId="6" fillId="0" borderId="5" xfId="0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9" fontId="6" fillId="0" borderId="15" xfId="0" applyNumberFormat="1" applyFont="1" applyBorder="1" applyAlignment="1" applyProtection="1">
      <alignment horizontal="center" vertical="center"/>
    </xf>
    <xf numFmtId="2" fontId="6" fillId="0" borderId="15" xfId="0" applyNumberFormat="1" applyFont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" fillId="0" borderId="23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vertical="center"/>
    </xf>
    <xf numFmtId="0" fontId="1" fillId="0" borderId="25" xfId="0" applyFont="1" applyBorder="1" applyAlignment="1" applyProtection="1">
      <alignment vertical="center"/>
    </xf>
    <xf numFmtId="0" fontId="14" fillId="0" borderId="9" xfId="0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" fillId="0" borderId="19" xfId="0" applyFont="1" applyBorder="1" applyAlignment="1" applyProtection="1">
      <alignment vertical="center"/>
    </xf>
    <xf numFmtId="0" fontId="1" fillId="0" borderId="20" xfId="0" applyFont="1" applyBorder="1" applyAlignment="1" applyProtection="1">
      <alignment vertical="center"/>
    </xf>
    <xf numFmtId="0" fontId="1" fillId="0" borderId="21" xfId="0" applyFont="1" applyBorder="1" applyAlignment="1" applyProtection="1">
      <alignment vertical="center"/>
    </xf>
    <xf numFmtId="0" fontId="15" fillId="0" borderId="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vertical="center"/>
    </xf>
    <xf numFmtId="0" fontId="1" fillId="2" borderId="0" xfId="1" applyFont="1" applyFill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1" fillId="0" borderId="0" xfId="1" applyFont="1" applyAlignment="1" applyProtection="1">
      <alignment horizontal="right" vertical="center"/>
    </xf>
    <xf numFmtId="0" fontId="1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right" vertical="center"/>
    </xf>
    <xf numFmtId="0" fontId="1" fillId="0" borderId="0" xfId="1" applyFont="1" applyBorder="1" applyAlignment="1" applyProtection="1">
      <alignment horizontal="left" vertical="center"/>
    </xf>
    <xf numFmtId="0" fontId="6" fillId="3" borderId="4" xfId="1" applyFont="1" applyFill="1" applyBorder="1" applyAlignment="1" applyProtection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1" fontId="6" fillId="3" borderId="3" xfId="1" applyNumberFormat="1" applyFont="1" applyFill="1" applyBorder="1" applyAlignment="1" applyProtection="1">
      <alignment horizontal="center" vertical="center"/>
    </xf>
    <xf numFmtId="0" fontId="6" fillId="3" borderId="5" xfId="1" applyFont="1" applyFill="1" applyBorder="1" applyAlignment="1" applyProtection="1">
      <alignment horizontal="center" vertical="center"/>
    </xf>
    <xf numFmtId="0" fontId="7" fillId="4" borderId="3" xfId="1" applyFont="1" applyFill="1" applyBorder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6" fillId="4" borderId="3" xfId="1" applyFont="1" applyFill="1" applyBorder="1" applyAlignment="1" applyProtection="1">
      <alignment horizontal="center" vertical="center"/>
    </xf>
    <xf numFmtId="0" fontId="7" fillId="4" borderId="3" xfId="1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vertical="center"/>
    </xf>
    <xf numFmtId="0" fontId="6" fillId="0" borderId="13" xfId="1" applyFont="1" applyBorder="1" applyAlignment="1" applyProtection="1">
      <alignment horizontal="center" vertical="top" wrapText="1"/>
    </xf>
    <xf numFmtId="0" fontId="6" fillId="0" borderId="14" xfId="1" applyFont="1" applyBorder="1" applyAlignment="1" applyProtection="1">
      <alignment horizontal="center" vertical="top" wrapText="1"/>
    </xf>
    <xf numFmtId="0" fontId="6" fillId="0" borderId="14" xfId="1" applyFont="1" applyBorder="1" applyAlignment="1" applyProtection="1">
      <alignment horizontal="center" vertical="center"/>
    </xf>
    <xf numFmtId="9" fontId="6" fillId="0" borderId="15" xfId="1" applyNumberFormat="1" applyFont="1" applyFill="1" applyBorder="1" applyAlignment="1" applyProtection="1">
      <alignment horizontal="center" vertical="center"/>
    </xf>
    <xf numFmtId="2" fontId="6" fillId="0" borderId="15" xfId="1" applyNumberFormat="1" applyFont="1" applyFill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 vertical="top" wrapText="1"/>
    </xf>
    <xf numFmtId="0" fontId="6" fillId="0" borderId="0" xfId="1" applyFont="1" applyBorder="1" applyAlignment="1" applyProtection="1">
      <alignment horizontal="center" vertical="center"/>
    </xf>
    <xf numFmtId="9" fontId="6" fillId="0" borderId="0" xfId="1" applyNumberFormat="1" applyFont="1" applyFill="1" applyBorder="1" applyAlignment="1" applyProtection="1">
      <alignment horizontal="center" vertical="center"/>
    </xf>
    <xf numFmtId="2" fontId="6" fillId="0" borderId="0" xfId="1" applyNumberFormat="1" applyFont="1" applyFill="1" applyBorder="1" applyAlignment="1" applyProtection="1">
      <alignment horizontal="center" vertical="center"/>
    </xf>
    <xf numFmtId="0" fontId="6" fillId="0" borderId="19" xfId="1" applyFont="1" applyBorder="1" applyAlignment="1" applyProtection="1">
      <alignment vertical="center"/>
    </xf>
    <xf numFmtId="0" fontId="6" fillId="0" borderId="20" xfId="1" applyFont="1" applyBorder="1" applyAlignment="1" applyProtection="1">
      <alignment vertical="center"/>
    </xf>
    <xf numFmtId="0" fontId="6" fillId="0" borderId="21" xfId="1" applyFont="1" applyBorder="1" applyAlignment="1" applyProtection="1">
      <alignment horizontal="center" vertical="center"/>
    </xf>
    <xf numFmtId="9" fontId="6" fillId="0" borderId="5" xfId="1" applyNumberFormat="1" applyFont="1" applyBorder="1" applyAlignment="1" applyProtection="1">
      <alignment horizontal="center" vertical="center"/>
    </xf>
    <xf numFmtId="2" fontId="6" fillId="0" borderId="5" xfId="1" applyNumberFormat="1" applyFont="1" applyBorder="1" applyAlignment="1" applyProtection="1">
      <alignment horizontal="center" vertical="center"/>
    </xf>
    <xf numFmtId="0" fontId="6" fillId="0" borderId="13" xfId="1" applyFont="1" applyBorder="1" applyAlignment="1" applyProtection="1">
      <alignment vertical="center"/>
    </xf>
    <xf numFmtId="0" fontId="6" fillId="0" borderId="14" xfId="1" applyFont="1" applyBorder="1" applyAlignment="1" applyProtection="1">
      <alignment vertical="center"/>
    </xf>
    <xf numFmtId="9" fontId="6" fillId="0" borderId="15" xfId="1" applyNumberFormat="1" applyFont="1" applyBorder="1" applyAlignment="1" applyProtection="1">
      <alignment horizontal="center" vertical="center"/>
    </xf>
    <xf numFmtId="2" fontId="6" fillId="0" borderId="15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6" fillId="3" borderId="3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3" borderId="3" xfId="1" applyFont="1" applyFill="1" applyBorder="1" applyAlignment="1" applyProtection="1">
      <alignment horizontal="center" vertical="top" wrapText="1"/>
    </xf>
    <xf numFmtId="0" fontId="7" fillId="0" borderId="13" xfId="1" applyFont="1" applyBorder="1" applyAlignment="1" applyProtection="1">
      <alignment vertical="center"/>
    </xf>
    <xf numFmtId="0" fontId="7" fillId="0" borderId="14" xfId="1" applyFont="1" applyBorder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1" fillId="0" borderId="23" xfId="1" applyFont="1" applyBorder="1" applyAlignment="1" applyProtection="1">
      <alignment vertical="center"/>
    </xf>
    <xf numFmtId="0" fontId="1" fillId="0" borderId="24" xfId="1" applyFont="1" applyBorder="1" applyAlignment="1" applyProtection="1">
      <alignment vertical="center"/>
    </xf>
    <xf numFmtId="0" fontId="1" fillId="0" borderId="25" xfId="1" applyFont="1" applyBorder="1" applyAlignment="1" applyProtection="1">
      <alignment vertical="center"/>
    </xf>
    <xf numFmtId="0" fontId="14" fillId="0" borderId="9" xfId="1" applyFont="1" applyFill="1" applyBorder="1" applyAlignment="1" applyProtection="1">
      <alignment horizontal="right" vertical="center"/>
    </xf>
    <xf numFmtId="0" fontId="1" fillId="0" borderId="0" xfId="1" applyFont="1" applyBorder="1" applyAlignment="1" applyProtection="1">
      <alignment vertical="center"/>
    </xf>
    <xf numFmtId="0" fontId="1" fillId="0" borderId="7" xfId="1" applyFont="1" applyBorder="1" applyAlignment="1" applyProtection="1">
      <alignment vertical="center"/>
    </xf>
    <xf numFmtId="0" fontId="15" fillId="0" borderId="0" xfId="1" applyFont="1" applyAlignment="1" applyProtection="1">
      <alignment vertical="center"/>
    </xf>
    <xf numFmtId="0" fontId="1" fillId="0" borderId="19" xfId="1" applyFont="1" applyBorder="1" applyAlignment="1" applyProtection="1">
      <alignment vertical="center"/>
    </xf>
    <xf numFmtId="0" fontId="1" fillId="0" borderId="20" xfId="1" applyFont="1" applyBorder="1" applyAlignment="1" applyProtection="1">
      <alignment vertical="center"/>
    </xf>
    <xf numFmtId="0" fontId="1" fillId="0" borderId="21" xfId="1" applyFont="1" applyBorder="1" applyAlignment="1" applyProtection="1">
      <alignment vertical="center"/>
    </xf>
    <xf numFmtId="0" fontId="15" fillId="0" borderId="9" xfId="1" applyFont="1" applyBorder="1" applyAlignment="1" applyProtection="1">
      <alignment horizontal="left" vertical="center"/>
    </xf>
    <xf numFmtId="0" fontId="1" fillId="0" borderId="9" xfId="1" applyFont="1" applyBorder="1" applyAlignment="1" applyProtection="1">
      <alignment horizontal="right" vertical="center"/>
    </xf>
    <xf numFmtId="0" fontId="1" fillId="0" borderId="9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right" vertical="center"/>
    </xf>
    <xf numFmtId="0" fontId="2" fillId="0" borderId="0" xfId="1" applyFont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shrinkToFit="1"/>
    </xf>
    <xf numFmtId="0" fontId="6" fillId="3" borderId="3" xfId="1" applyFont="1" applyFill="1" applyBorder="1" applyAlignment="1" applyProtection="1">
      <alignment horizontal="center" vertical="center"/>
    </xf>
    <xf numFmtId="0" fontId="7" fillId="0" borderId="3" xfId="1" applyFont="1" applyBorder="1" applyAlignment="1" applyProtection="1">
      <alignment horizontal="left" vertical="top" wrapText="1"/>
    </xf>
    <xf numFmtId="0" fontId="7" fillId="0" borderId="12" xfId="1" applyFont="1" applyBorder="1" applyAlignment="1" applyProtection="1">
      <alignment horizontal="left" vertical="top" wrapText="1"/>
    </xf>
    <xf numFmtId="0" fontId="7" fillId="4" borderId="3" xfId="1" applyFont="1" applyFill="1" applyBorder="1" applyAlignment="1" applyProtection="1">
      <alignment horizontal="left" vertical="center"/>
    </xf>
    <xf numFmtId="0" fontId="20" fillId="0" borderId="0" xfId="1" applyFont="1" applyBorder="1" applyAlignment="1" applyProtection="1">
      <alignment horizontal="left" vertical="top" wrapText="1"/>
    </xf>
    <xf numFmtId="0" fontId="20" fillId="0" borderId="7" xfId="1" applyFont="1" applyBorder="1" applyAlignment="1" applyProtection="1">
      <alignment horizontal="left" vertical="top" wrapText="1"/>
    </xf>
    <xf numFmtId="0" fontId="20" fillId="0" borderId="8" xfId="1" applyFont="1" applyBorder="1" applyAlignment="1" applyProtection="1">
      <alignment horizontal="left" vertical="top" wrapText="1"/>
    </xf>
    <xf numFmtId="0" fontId="20" fillId="0" borderId="5" xfId="1" applyFont="1" applyBorder="1" applyAlignment="1" applyProtection="1">
      <alignment horizontal="left" vertical="top" wrapText="1"/>
    </xf>
    <xf numFmtId="9" fontId="7" fillId="5" borderId="8" xfId="1" applyNumberFormat="1" applyFont="1" applyFill="1" applyBorder="1" applyAlignment="1" applyProtection="1">
      <alignment horizontal="center" vertical="top" wrapText="1"/>
    </xf>
    <xf numFmtId="9" fontId="7" fillId="5" borderId="5" xfId="1" applyNumberFormat="1" applyFont="1" applyFill="1" applyBorder="1" applyAlignment="1" applyProtection="1">
      <alignment horizontal="center" vertical="top" wrapText="1"/>
    </xf>
    <xf numFmtId="2" fontId="7" fillId="5" borderId="8" xfId="1" applyNumberFormat="1" applyFont="1" applyFill="1" applyBorder="1" applyAlignment="1" applyProtection="1">
      <alignment horizontal="center" vertical="top" wrapText="1"/>
    </xf>
    <xf numFmtId="2" fontId="7" fillId="5" borderId="5" xfId="1" applyNumberFormat="1" applyFont="1" applyFill="1" applyBorder="1" applyAlignment="1" applyProtection="1">
      <alignment horizontal="center" vertical="top" wrapText="1"/>
    </xf>
    <xf numFmtId="0" fontId="10" fillId="2" borderId="9" xfId="1" applyFont="1" applyFill="1" applyBorder="1" applyAlignment="1" applyProtection="1">
      <alignment horizontal="center" vertical="top"/>
    </xf>
    <xf numFmtId="0" fontId="7" fillId="4" borderId="10" xfId="1" applyFont="1" applyFill="1" applyBorder="1" applyAlignment="1" applyProtection="1">
      <alignment horizontal="left" vertical="center"/>
    </xf>
    <xf numFmtId="0" fontId="7" fillId="4" borderId="11" xfId="1" applyFont="1" applyFill="1" applyBorder="1" applyAlignment="1" applyProtection="1">
      <alignment horizontal="left" vertical="center"/>
    </xf>
    <xf numFmtId="0" fontId="11" fillId="0" borderId="3" xfId="1" applyFont="1" applyBorder="1" applyAlignment="1" applyProtection="1">
      <alignment horizontal="center" vertical="center"/>
    </xf>
    <xf numFmtId="0" fontId="11" fillId="0" borderId="12" xfId="1" applyFont="1" applyBorder="1" applyAlignment="1" applyProtection="1">
      <alignment horizontal="center" vertical="center"/>
    </xf>
    <xf numFmtId="0" fontId="7" fillId="5" borderId="3" xfId="1" applyFont="1" applyFill="1" applyBorder="1" applyAlignment="1" applyProtection="1">
      <alignment horizontal="center" vertical="center"/>
    </xf>
    <xf numFmtId="0" fontId="7" fillId="5" borderId="12" xfId="1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horizontal="left" vertical="center"/>
    </xf>
    <xf numFmtId="0" fontId="7" fillId="0" borderId="0" xfId="1" applyFont="1" applyBorder="1" applyAlignment="1" applyProtection="1">
      <alignment horizontal="left" vertical="top" wrapText="1"/>
    </xf>
    <xf numFmtId="0" fontId="7" fillId="0" borderId="7" xfId="1" applyFont="1" applyBorder="1" applyAlignment="1" applyProtection="1">
      <alignment horizontal="left" vertical="top" wrapText="1"/>
    </xf>
    <xf numFmtId="0" fontId="7" fillId="0" borderId="8" xfId="1" applyFont="1" applyBorder="1" applyAlignment="1" applyProtection="1">
      <alignment horizontal="left" vertical="top" wrapText="1"/>
    </xf>
    <xf numFmtId="0" fontId="7" fillId="0" borderId="5" xfId="1" applyFont="1" applyBorder="1" applyAlignment="1" applyProtection="1">
      <alignment horizontal="left" vertical="top" wrapText="1"/>
    </xf>
    <xf numFmtId="0" fontId="7" fillId="5" borderId="4" xfId="1" applyFont="1" applyFill="1" applyBorder="1" applyAlignment="1" applyProtection="1">
      <alignment horizontal="center" vertical="center"/>
    </xf>
    <xf numFmtId="0" fontId="7" fillId="0" borderId="6" xfId="1" applyFont="1" applyBorder="1" applyAlignment="1" applyProtection="1">
      <alignment horizontal="left" vertical="top" wrapText="1"/>
    </xf>
    <xf numFmtId="0" fontId="7" fillId="4" borderId="17" xfId="1" applyFont="1" applyFill="1" applyBorder="1" applyAlignment="1" applyProtection="1">
      <alignment horizontal="left" vertical="center"/>
    </xf>
    <xf numFmtId="0" fontId="6" fillId="0" borderId="14" xfId="1" applyFont="1" applyBorder="1" applyAlignment="1" applyProtection="1">
      <alignment horizontal="center" vertical="center"/>
    </xf>
    <xf numFmtId="0" fontId="6" fillId="0" borderId="22" xfId="1" applyFont="1" applyBorder="1" applyAlignment="1" applyProtection="1">
      <alignment horizontal="center" vertical="center"/>
    </xf>
    <xf numFmtId="9" fontId="7" fillId="5" borderId="3" xfId="1" applyNumberFormat="1" applyFont="1" applyFill="1" applyBorder="1" applyAlignment="1" applyProtection="1">
      <alignment horizontal="center" vertical="center"/>
    </xf>
    <xf numFmtId="2" fontId="7" fillId="5" borderId="3" xfId="1" applyNumberFormat="1" applyFont="1" applyFill="1" applyBorder="1" applyAlignment="1" applyProtection="1">
      <alignment horizontal="center" vertical="center"/>
    </xf>
    <xf numFmtId="0" fontId="7" fillId="0" borderId="9" xfId="1" applyFont="1" applyBorder="1" applyAlignment="1" applyProtection="1">
      <alignment horizontal="left" vertical="top" wrapText="1"/>
    </xf>
    <xf numFmtId="0" fontId="7" fillId="0" borderId="19" xfId="1" applyFont="1" applyBorder="1" applyAlignment="1" applyProtection="1">
      <alignment horizontal="left" vertical="top" wrapText="1"/>
    </xf>
    <xf numFmtId="0" fontId="7" fillId="0" borderId="20" xfId="1" applyFont="1" applyBorder="1" applyAlignment="1" applyProtection="1">
      <alignment horizontal="left" vertical="top" wrapText="1"/>
    </xf>
    <xf numFmtId="0" fontId="7" fillId="0" borderId="21" xfId="1" applyFont="1" applyBorder="1" applyAlignment="1" applyProtection="1">
      <alignment horizontal="left" vertical="top" wrapText="1"/>
    </xf>
    <xf numFmtId="0" fontId="6" fillId="0" borderId="4" xfId="1" applyFont="1" applyBorder="1" applyAlignment="1" applyProtection="1">
      <alignment horizontal="left" vertical="center"/>
    </xf>
    <xf numFmtId="0" fontId="12" fillId="0" borderId="3" xfId="1" applyFont="1" applyBorder="1" applyAlignment="1" applyProtection="1">
      <alignment horizontal="center" vertical="center"/>
    </xf>
    <xf numFmtId="0" fontId="6" fillId="0" borderId="23" xfId="1" applyFont="1" applyBorder="1" applyAlignment="1" applyProtection="1">
      <alignment horizontal="left" vertical="center" shrinkToFit="1"/>
    </xf>
    <xf numFmtId="0" fontId="6" fillId="0" borderId="24" xfId="1" applyFont="1" applyBorder="1" applyAlignment="1" applyProtection="1">
      <alignment horizontal="left" vertical="center" shrinkToFit="1"/>
    </xf>
    <xf numFmtId="0" fontId="6" fillId="0" borderId="25" xfId="1" applyFont="1" applyBorder="1" applyAlignment="1" applyProtection="1">
      <alignment horizontal="left" vertical="center" shrinkToFit="1"/>
    </xf>
    <xf numFmtId="0" fontId="7" fillId="0" borderId="26" xfId="1" applyFont="1" applyBorder="1" applyAlignment="1" applyProtection="1">
      <alignment horizontal="left" vertical="top" wrapText="1"/>
    </xf>
    <xf numFmtId="0" fontId="7" fillId="0" borderId="27" xfId="1" applyFont="1" applyBorder="1" applyAlignment="1" applyProtection="1">
      <alignment horizontal="left" vertical="top" wrapText="1"/>
    </xf>
    <xf numFmtId="0" fontId="7" fillId="0" borderId="28" xfId="1" applyFont="1" applyBorder="1" applyAlignment="1" applyProtection="1">
      <alignment horizontal="left" vertical="top" wrapText="1"/>
    </xf>
    <xf numFmtId="0" fontId="3" fillId="0" borderId="3" xfId="1" applyFont="1" applyBorder="1" applyAlignment="1" applyProtection="1">
      <alignment horizontal="center" vertical="center"/>
    </xf>
    <xf numFmtId="0" fontId="12" fillId="0" borderId="4" xfId="1" applyFont="1" applyBorder="1" applyAlignment="1" applyProtection="1">
      <alignment horizontal="center" vertical="center"/>
    </xf>
    <xf numFmtId="0" fontId="1" fillId="0" borderId="3" xfId="1" applyFont="1" applyBorder="1" applyAlignment="1" applyProtection="1">
      <alignment horizontal="left" vertical="center"/>
    </xf>
    <xf numFmtId="2" fontId="1" fillId="0" borderId="3" xfId="1" applyNumberFormat="1" applyFont="1" applyBorder="1" applyAlignment="1" applyProtection="1">
      <alignment horizontal="center" vertical="center"/>
    </xf>
    <xf numFmtId="9" fontId="1" fillId="0" borderId="3" xfId="1" applyNumberFormat="1" applyFont="1" applyBorder="1" applyAlignment="1" applyProtection="1">
      <alignment horizontal="center" vertical="center"/>
    </xf>
    <xf numFmtId="9" fontId="7" fillId="5" borderId="4" xfId="1" applyNumberFormat="1" applyFont="1" applyFill="1" applyBorder="1" applyAlignment="1" applyProtection="1">
      <alignment horizontal="center" vertical="center"/>
    </xf>
    <xf numFmtId="2" fontId="7" fillId="5" borderId="4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left" vertical="center"/>
    </xf>
    <xf numFmtId="164" fontId="1" fillId="0" borderId="29" xfId="1" applyNumberFormat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0" fontId="3" fillId="0" borderId="17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horizontal="center" vertical="center"/>
    </xf>
    <xf numFmtId="0" fontId="3" fillId="0" borderId="11" xfId="1" applyFont="1" applyBorder="1" applyAlignment="1" applyProtection="1">
      <alignment horizontal="center" vertical="center"/>
    </xf>
    <xf numFmtId="9" fontId="3" fillId="0" borderId="3" xfId="1" applyNumberFormat="1" applyFont="1" applyBorder="1" applyAlignment="1" applyProtection="1">
      <alignment horizontal="center" vertical="center"/>
    </xf>
    <xf numFmtId="2" fontId="3" fillId="0" borderId="3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164" fontId="1" fillId="0" borderId="29" xfId="0" applyNumberFormat="1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9" fontId="3" fillId="0" borderId="3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2" fontId="3" fillId="0" borderId="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/>
    </xf>
    <xf numFmtId="2" fontId="1" fillId="0" borderId="3" xfId="0" applyNumberFormat="1" applyFont="1" applyBorder="1" applyAlignment="1" applyProtection="1">
      <alignment horizontal="center" vertical="center"/>
    </xf>
    <xf numFmtId="9" fontId="1" fillId="0" borderId="3" xfId="0" applyNumberFormat="1" applyFont="1" applyBorder="1" applyAlignment="1" applyProtection="1">
      <alignment horizontal="center" vertical="center"/>
    </xf>
    <xf numFmtId="9" fontId="7" fillId="5" borderId="3" xfId="0" applyNumberFormat="1" applyFont="1" applyFill="1" applyBorder="1" applyAlignment="1" applyProtection="1">
      <alignment horizontal="center" vertical="center"/>
    </xf>
    <xf numFmtId="9" fontId="7" fillId="5" borderId="4" xfId="0" applyNumberFormat="1" applyFont="1" applyFill="1" applyBorder="1" applyAlignment="1" applyProtection="1">
      <alignment horizontal="center" vertical="center"/>
    </xf>
    <xf numFmtId="2" fontId="7" fillId="5" borderId="3" xfId="0" applyNumberFormat="1" applyFont="1" applyFill="1" applyBorder="1" applyAlignment="1" applyProtection="1">
      <alignment horizontal="center" vertical="center"/>
    </xf>
    <xf numFmtId="2" fontId="7" fillId="5" borderId="4" xfId="0" applyNumberFormat="1" applyFont="1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left" vertical="center" shrinkToFit="1"/>
    </xf>
    <xf numFmtId="0" fontId="7" fillId="0" borderId="24" xfId="0" applyFont="1" applyBorder="1" applyAlignment="1" applyProtection="1">
      <alignment horizontal="left" vertical="center" shrinkToFit="1"/>
    </xf>
    <xf numFmtId="0" fontId="7" fillId="0" borderId="25" xfId="0" applyFont="1" applyBorder="1" applyAlignment="1" applyProtection="1">
      <alignment horizontal="left" vertical="center" shrinkToFit="1"/>
    </xf>
    <xf numFmtId="0" fontId="12" fillId="0" borderId="3" xfId="0" applyFont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top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26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9" fontId="7" fillId="5" borderId="8" xfId="0" applyNumberFormat="1" applyFont="1" applyFill="1" applyBorder="1" applyAlignment="1" applyProtection="1">
      <alignment horizontal="center" vertical="top" wrapText="1"/>
      <protection locked="0"/>
    </xf>
    <xf numFmtId="9" fontId="7" fillId="5" borderId="5" xfId="0" applyNumberFormat="1" applyFont="1" applyFill="1" applyBorder="1" applyAlignment="1" applyProtection="1">
      <alignment horizontal="center" vertical="top" wrapText="1"/>
      <protection locked="0"/>
    </xf>
    <xf numFmtId="2" fontId="7" fillId="5" borderId="8" xfId="0" applyNumberFormat="1" applyFont="1" applyFill="1" applyBorder="1" applyAlignment="1" applyProtection="1">
      <alignment horizontal="center" vertical="top" wrapText="1"/>
    </xf>
    <xf numFmtId="2" fontId="7" fillId="5" borderId="5" xfId="0" applyNumberFormat="1" applyFont="1" applyFill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7" fillId="4" borderId="10" xfId="0" applyFont="1" applyFill="1" applyBorder="1" applyAlignment="1" applyProtection="1">
      <alignment horizontal="left" vertical="center"/>
    </xf>
    <xf numFmtId="0" fontId="7" fillId="4" borderId="11" xfId="0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left" vertical="center"/>
    </xf>
    <xf numFmtId="0" fontId="7" fillId="4" borderId="17" xfId="0" applyFont="1" applyFill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5" borderId="4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shrinkToFit="1"/>
      <protection locked="0"/>
    </xf>
    <xf numFmtId="0" fontId="21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right" vertical="center"/>
    </xf>
  </cellXfs>
  <cellStyles count="2">
    <cellStyle name="Normal" xfId="0" builtinId="0"/>
    <cellStyle name="Normal 2" xfId="1"/>
  </cellStyles>
  <dxfs count="10">
    <dxf>
      <fill>
        <patternFill>
          <bgColor rgb="FFFFCCFF"/>
        </patternFill>
      </fill>
    </dxf>
    <dxf>
      <fill>
        <patternFill>
          <bgColor rgb="FFECDCEB"/>
        </patternFill>
      </fill>
    </dxf>
    <dxf>
      <fill>
        <patternFill>
          <bgColor rgb="FFEDDFED"/>
        </patternFill>
      </fill>
    </dxf>
    <dxf>
      <fill>
        <patternFill>
          <bgColor theme="9" tint="0.59996337778862885"/>
        </patternFill>
      </fill>
    </dxf>
    <dxf>
      <fill>
        <patternFill>
          <bgColor rgb="FFF1DFF1"/>
        </patternFill>
      </fill>
    </dxf>
    <dxf>
      <fill>
        <patternFill>
          <bgColor theme="9" tint="0.59996337778862885"/>
        </patternFill>
      </fill>
    </dxf>
    <dxf>
      <fill>
        <patternFill>
          <bgColor rgb="FFF1DFF1"/>
        </patternFill>
      </fill>
    </dxf>
    <dxf>
      <fill>
        <patternFill>
          <bgColor rgb="FFFFCCFF"/>
        </patternFill>
      </fill>
    </dxf>
    <dxf>
      <fill>
        <patternFill>
          <bgColor rgb="FFECDCEB"/>
        </patternFill>
      </fill>
    </dxf>
    <dxf>
      <fill>
        <patternFill>
          <bgColor rgb="FFF1DFF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0</xdr:rowOff>
    </xdr:from>
    <xdr:to>
      <xdr:col>0</xdr:col>
      <xdr:colOff>857250</xdr:colOff>
      <xdr:row>2</xdr:row>
      <xdr:rowOff>95250</xdr:rowOff>
    </xdr:to>
    <xdr:pic>
      <xdr:nvPicPr>
        <xdr:cNvPr id="2" name="รูปภาพ 1" descr="โลโก้กรม พช.gif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447675</xdr:colOff>
      <xdr:row>8</xdr:row>
      <xdr:rowOff>28575</xdr:rowOff>
    </xdr:from>
    <xdr:to>
      <xdr:col>4</xdr:col>
      <xdr:colOff>657225</xdr:colOff>
      <xdr:row>11</xdr:row>
      <xdr:rowOff>0</xdr:rowOff>
    </xdr:to>
    <xdr:sp macro="" textlink="">
      <xdr:nvSpPr>
        <xdr:cNvPr id="3" name="คำบรรยายภาพแบบเส้น 2 11"/>
        <xdr:cNvSpPr/>
      </xdr:nvSpPr>
      <xdr:spPr>
        <a:xfrm>
          <a:off x="2181225" y="2314575"/>
          <a:ext cx="1562100" cy="733425"/>
        </a:xfrm>
        <a:prstGeom prst="borderCallout2">
          <a:avLst>
            <a:gd name="adj1" fmla="val 48258"/>
            <a:gd name="adj2" fmla="val -1626"/>
            <a:gd name="adj3" fmla="val 49898"/>
            <a:gd name="adj4" fmla="val -44106"/>
            <a:gd name="adj5" fmla="val 338709"/>
            <a:gd name="adj6" fmla="val -90585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ระบุงานที่รับผิดชอบ</a:t>
          </a:r>
        </a:p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หรือภารกิจที่ได้รับมอบหมาย</a:t>
          </a:r>
        </a:p>
      </xdr:txBody>
    </xdr:sp>
    <xdr:clientData/>
  </xdr:twoCellAnchor>
  <xdr:twoCellAnchor>
    <xdr:from>
      <xdr:col>5</xdr:col>
      <xdr:colOff>57150</xdr:colOff>
      <xdr:row>8</xdr:row>
      <xdr:rowOff>28575</xdr:rowOff>
    </xdr:from>
    <xdr:to>
      <xdr:col>7</xdr:col>
      <xdr:colOff>190500</xdr:colOff>
      <xdr:row>11</xdr:row>
      <xdr:rowOff>0</xdr:rowOff>
    </xdr:to>
    <xdr:sp macro="" textlink="">
      <xdr:nvSpPr>
        <xdr:cNvPr id="4" name="คำบรรยายภาพแบบเส้น 2 12"/>
        <xdr:cNvSpPr/>
      </xdr:nvSpPr>
      <xdr:spPr>
        <a:xfrm>
          <a:off x="3857625" y="2314575"/>
          <a:ext cx="1562100" cy="733425"/>
        </a:xfrm>
        <a:prstGeom prst="borderCallout2">
          <a:avLst>
            <a:gd name="adj1" fmla="val 108915"/>
            <a:gd name="adj2" fmla="val 50203"/>
            <a:gd name="adj3" fmla="val 153176"/>
            <a:gd name="adj4" fmla="val 50406"/>
            <a:gd name="adj5" fmla="val 340348"/>
            <a:gd name="adj6" fmla="val -111927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ระบุตัวชี้วัด</a:t>
          </a:r>
        </a:p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ความสำเร็จของงาน</a:t>
          </a:r>
        </a:p>
      </xdr:txBody>
    </xdr:sp>
    <xdr:clientData/>
  </xdr:twoCellAnchor>
  <xdr:twoCellAnchor>
    <xdr:from>
      <xdr:col>7</xdr:col>
      <xdr:colOff>304800</xdr:colOff>
      <xdr:row>8</xdr:row>
      <xdr:rowOff>19049</xdr:rowOff>
    </xdr:from>
    <xdr:to>
      <xdr:col>9</xdr:col>
      <xdr:colOff>600075</xdr:colOff>
      <xdr:row>12</xdr:row>
      <xdr:rowOff>55349</xdr:rowOff>
    </xdr:to>
    <xdr:sp macro="" textlink="">
      <xdr:nvSpPr>
        <xdr:cNvPr id="5" name="คำบรรยายภาพแบบเส้น 2 13"/>
        <xdr:cNvSpPr/>
      </xdr:nvSpPr>
      <xdr:spPr>
        <a:xfrm>
          <a:off x="5534025" y="2305049"/>
          <a:ext cx="1647825" cy="922125"/>
        </a:xfrm>
        <a:prstGeom prst="borderCallout2">
          <a:avLst>
            <a:gd name="adj1" fmla="val 108915"/>
            <a:gd name="adj2" fmla="val 50203"/>
            <a:gd name="adj3" fmla="val 129924"/>
            <a:gd name="adj4" fmla="val 50406"/>
            <a:gd name="adj5" fmla="val 186676"/>
            <a:gd name="adj6" fmla="val 45232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ระบุน้ำหนักตามความสำคัญของแต่ละตัวชี้วัด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เมื่อรวมทุกตัวชี้วัดแล้วเท่ากับ 100%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19050</xdr:colOff>
      <xdr:row>22</xdr:row>
      <xdr:rowOff>19050</xdr:rowOff>
    </xdr:from>
    <xdr:to>
      <xdr:col>5</xdr:col>
      <xdr:colOff>152400</xdr:colOff>
      <xdr:row>24</xdr:row>
      <xdr:rowOff>47625</xdr:rowOff>
    </xdr:to>
    <xdr:sp macro="" textlink="">
      <xdr:nvSpPr>
        <xdr:cNvPr id="6" name="คำบรรยายภาพแบบเส้น 2 14"/>
        <xdr:cNvSpPr/>
      </xdr:nvSpPr>
      <xdr:spPr>
        <a:xfrm>
          <a:off x="2390775" y="6029325"/>
          <a:ext cx="1562100" cy="619125"/>
        </a:xfrm>
        <a:prstGeom prst="borderCallout2">
          <a:avLst>
            <a:gd name="adj1" fmla="val 100718"/>
            <a:gd name="adj2" fmla="val 50203"/>
            <a:gd name="adj3" fmla="val 143340"/>
            <a:gd name="adj4" fmla="val 49796"/>
            <a:gd name="adj5" fmla="val 143626"/>
            <a:gd name="adj6" fmla="val -34487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บันทึกผลงานที่ปฏิบัติได้จริงเมื่อสิ้นสุดรอบการประเมิน</a:t>
          </a:r>
        </a:p>
      </xdr:txBody>
    </xdr:sp>
    <xdr:clientData/>
  </xdr:twoCellAnchor>
  <xdr:twoCellAnchor>
    <xdr:from>
      <xdr:col>3</xdr:col>
      <xdr:colOff>590550</xdr:colOff>
      <xdr:row>28</xdr:row>
      <xdr:rowOff>9525</xdr:rowOff>
    </xdr:from>
    <xdr:to>
      <xdr:col>6</xdr:col>
      <xdr:colOff>9525</xdr:colOff>
      <xdr:row>30</xdr:row>
      <xdr:rowOff>38100</xdr:rowOff>
    </xdr:to>
    <xdr:sp macro="" textlink="">
      <xdr:nvSpPr>
        <xdr:cNvPr id="7" name="คำบรรยายภาพแบบเส้น 2 15"/>
        <xdr:cNvSpPr/>
      </xdr:nvSpPr>
      <xdr:spPr>
        <a:xfrm>
          <a:off x="2962275" y="7820025"/>
          <a:ext cx="1562100" cy="619125"/>
        </a:xfrm>
        <a:prstGeom prst="borderCallout2">
          <a:avLst>
            <a:gd name="adj1" fmla="val 51538"/>
            <a:gd name="adj2" fmla="val 100203"/>
            <a:gd name="adj3" fmla="val 51537"/>
            <a:gd name="adj4" fmla="val 122357"/>
            <a:gd name="adj5" fmla="val -172767"/>
            <a:gd name="adj6" fmla="val 122219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กรอก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X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(เอ็กซ) ตามระดับค่าเป้าหมายที่ทำได้จริง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 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228599</xdr:colOff>
      <xdr:row>103</xdr:row>
      <xdr:rowOff>38100</xdr:rowOff>
    </xdr:from>
    <xdr:to>
      <xdr:col>5</xdr:col>
      <xdr:colOff>676274</xdr:colOff>
      <xdr:row>105</xdr:row>
      <xdr:rowOff>85725</xdr:rowOff>
    </xdr:to>
    <xdr:sp macro="" textlink="">
      <xdr:nvSpPr>
        <xdr:cNvPr id="8" name="คำบรรยายภาพแบบเส้น 2 16"/>
        <xdr:cNvSpPr/>
      </xdr:nvSpPr>
      <xdr:spPr>
        <a:xfrm>
          <a:off x="2600324" y="35052000"/>
          <a:ext cx="1876425" cy="638175"/>
        </a:xfrm>
        <a:prstGeom prst="borderCallout2">
          <a:avLst>
            <a:gd name="adj1" fmla="val 108915"/>
            <a:gd name="adj2" fmla="val 50203"/>
            <a:gd name="adj3" fmla="val 153176"/>
            <a:gd name="adj4" fmla="val 50406"/>
            <a:gd name="adj5" fmla="val 153462"/>
            <a:gd name="adj6" fmla="val -27387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ระบุพฤติกรรมบ่งชี้ที่พึงประสงค์เพื่อใช้สำหรับประเมิน</a:t>
          </a:r>
        </a:p>
      </xdr:txBody>
    </xdr:sp>
    <xdr:clientData/>
  </xdr:twoCellAnchor>
  <xdr:twoCellAnchor>
    <xdr:from>
      <xdr:col>3</xdr:col>
      <xdr:colOff>495300</xdr:colOff>
      <xdr:row>110</xdr:row>
      <xdr:rowOff>95250</xdr:rowOff>
    </xdr:from>
    <xdr:to>
      <xdr:col>5</xdr:col>
      <xdr:colOff>628650</xdr:colOff>
      <xdr:row>113</xdr:row>
      <xdr:rowOff>9525</xdr:rowOff>
    </xdr:to>
    <xdr:sp macro="" textlink="">
      <xdr:nvSpPr>
        <xdr:cNvPr id="9" name="คำบรรยายภาพแบบเส้น 2 17"/>
        <xdr:cNvSpPr/>
      </xdr:nvSpPr>
      <xdr:spPr>
        <a:xfrm>
          <a:off x="2867025" y="37176075"/>
          <a:ext cx="1562100" cy="800100"/>
        </a:xfrm>
        <a:prstGeom prst="borderCallout2">
          <a:avLst>
            <a:gd name="adj1" fmla="val 49899"/>
            <a:gd name="adj2" fmla="val 100813"/>
            <a:gd name="adj3" fmla="val 49897"/>
            <a:gd name="adj4" fmla="val 120528"/>
            <a:gd name="adj5" fmla="val -144439"/>
            <a:gd name="adj6" fmla="val 128317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กรอก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X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(เอ็กซ) ตามระดับ</a:t>
          </a:r>
        </a:p>
        <a:p>
          <a:pPr algn="ctr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ที่แสดงพฤติกรรมได้จริง</a:t>
          </a:r>
        </a:p>
        <a:p>
          <a:pPr algn="ctr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เมื่อสิ้นสุดรอบการประเมิน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409574</xdr:colOff>
      <xdr:row>18</xdr:row>
      <xdr:rowOff>200025</xdr:rowOff>
    </xdr:from>
    <xdr:to>
      <xdr:col>9</xdr:col>
      <xdr:colOff>619125</xdr:colOff>
      <xdr:row>25</xdr:row>
      <xdr:rowOff>114300</xdr:rowOff>
    </xdr:to>
    <xdr:sp macro="" textlink="">
      <xdr:nvSpPr>
        <xdr:cNvPr id="10" name="คำบรรยายภาพแบบเส้น 2 18"/>
        <xdr:cNvSpPr/>
      </xdr:nvSpPr>
      <xdr:spPr>
        <a:xfrm>
          <a:off x="5638799" y="5057775"/>
          <a:ext cx="1562101" cy="1952625"/>
        </a:xfrm>
        <a:prstGeom prst="borderCallout2">
          <a:avLst>
            <a:gd name="adj1" fmla="val -2231"/>
            <a:gd name="adj2" fmla="val 49593"/>
            <a:gd name="adj3" fmla="val -25125"/>
            <a:gd name="adj4" fmla="val 49796"/>
            <a:gd name="adj5" fmla="val -25352"/>
            <a:gd name="adj6" fmla="val 6366"/>
          </a:avLst>
        </a:prstGeom>
        <a:solidFill>
          <a:srgbClr val="00206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กำหนดค่าเป้าหมายความสำเร็จในแต่ละระดับ</a:t>
          </a:r>
        </a:p>
        <a:p>
          <a:pPr algn="l"/>
          <a:r>
            <a:rPr lang="th-TH" sz="1400" b="1">
              <a:latin typeface="TH SarabunPSK" pitchFamily="34" charset="-34"/>
              <a:cs typeface="TH SarabunPSK" pitchFamily="34" charset="-34"/>
            </a:rPr>
            <a:t>ระดับ 1 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=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ต่ำสุดที่ยอมรับได้</a:t>
          </a:r>
        </a:p>
        <a:p>
          <a:pPr algn="l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ระดับ 2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ต่ำกว่ามาตรฐาน</a:t>
          </a:r>
        </a:p>
        <a:p>
          <a:pPr algn="l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ระดับ 3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ค่ามาตรฐาน</a:t>
          </a:r>
        </a:p>
        <a:p>
          <a:pPr algn="l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ระดับ 4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ยากปานกลาง</a:t>
          </a:r>
        </a:p>
        <a:p>
          <a:pPr algn="l"/>
          <a:r>
            <a:rPr lang="th-TH" sz="1400" b="1" baseline="0">
              <a:latin typeface="TH SarabunPSK" pitchFamily="34" charset="-34"/>
              <a:cs typeface="TH SarabunPSK" pitchFamily="34" charset="-34"/>
            </a:rPr>
            <a:t>ระดับ 5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ยากมาก, ท้าทาย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38099</xdr:rowOff>
    </xdr:from>
    <xdr:to>
      <xdr:col>0</xdr:col>
      <xdr:colOff>923924</xdr:colOff>
      <xdr:row>2</xdr:row>
      <xdr:rowOff>304798</xdr:rowOff>
    </xdr:to>
    <xdr:pic>
      <xdr:nvPicPr>
        <xdr:cNvPr id="2" name="รูปภาพ 1" descr="100_100_CDD LOG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8099"/>
          <a:ext cx="761999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75"/>
  <sheetViews>
    <sheetView topLeftCell="A22" workbookViewId="0">
      <selection activeCell="A168" sqref="A168"/>
    </sheetView>
  </sheetViews>
  <sheetFormatPr defaultRowHeight="23.25"/>
  <cols>
    <col min="1" max="1" width="16.42578125" style="60" customWidth="1"/>
    <col min="2" max="3" width="9.5703125" style="60" customWidth="1"/>
    <col min="4" max="8" width="10.7109375" style="60" customWidth="1"/>
    <col min="9" max="10" width="9.5703125" style="60" customWidth="1"/>
    <col min="11" max="11" width="0" style="61" hidden="1" customWidth="1"/>
    <col min="12" max="256" width="9.140625" style="60"/>
    <col min="257" max="257" width="16.42578125" style="60" customWidth="1"/>
    <col min="258" max="259" width="9.5703125" style="60" customWidth="1"/>
    <col min="260" max="264" width="10.7109375" style="60" customWidth="1"/>
    <col min="265" max="266" width="9.5703125" style="60" customWidth="1"/>
    <col min="267" max="267" width="0" style="60" hidden="1" customWidth="1"/>
    <col min="268" max="512" width="9.140625" style="60"/>
    <col min="513" max="513" width="16.42578125" style="60" customWidth="1"/>
    <col min="514" max="515" width="9.5703125" style="60" customWidth="1"/>
    <col min="516" max="520" width="10.7109375" style="60" customWidth="1"/>
    <col min="521" max="522" width="9.5703125" style="60" customWidth="1"/>
    <col min="523" max="523" width="0" style="60" hidden="1" customWidth="1"/>
    <col min="524" max="768" width="9.140625" style="60"/>
    <col min="769" max="769" width="16.42578125" style="60" customWidth="1"/>
    <col min="770" max="771" width="9.5703125" style="60" customWidth="1"/>
    <col min="772" max="776" width="10.7109375" style="60" customWidth="1"/>
    <col min="777" max="778" width="9.5703125" style="60" customWidth="1"/>
    <col min="779" max="779" width="0" style="60" hidden="1" customWidth="1"/>
    <col min="780" max="1024" width="9.140625" style="60"/>
    <col min="1025" max="1025" width="16.42578125" style="60" customWidth="1"/>
    <col min="1026" max="1027" width="9.5703125" style="60" customWidth="1"/>
    <col min="1028" max="1032" width="10.7109375" style="60" customWidth="1"/>
    <col min="1033" max="1034" width="9.5703125" style="60" customWidth="1"/>
    <col min="1035" max="1035" width="0" style="60" hidden="1" customWidth="1"/>
    <col min="1036" max="1280" width="9.140625" style="60"/>
    <col min="1281" max="1281" width="16.42578125" style="60" customWidth="1"/>
    <col min="1282" max="1283" width="9.5703125" style="60" customWidth="1"/>
    <col min="1284" max="1288" width="10.7109375" style="60" customWidth="1"/>
    <col min="1289" max="1290" width="9.5703125" style="60" customWidth="1"/>
    <col min="1291" max="1291" width="0" style="60" hidden="1" customWidth="1"/>
    <col min="1292" max="1536" width="9.140625" style="60"/>
    <col min="1537" max="1537" width="16.42578125" style="60" customWidth="1"/>
    <col min="1538" max="1539" width="9.5703125" style="60" customWidth="1"/>
    <col min="1540" max="1544" width="10.7109375" style="60" customWidth="1"/>
    <col min="1545" max="1546" width="9.5703125" style="60" customWidth="1"/>
    <col min="1547" max="1547" width="0" style="60" hidden="1" customWidth="1"/>
    <col min="1548" max="1792" width="9.140625" style="60"/>
    <col min="1793" max="1793" width="16.42578125" style="60" customWidth="1"/>
    <col min="1794" max="1795" width="9.5703125" style="60" customWidth="1"/>
    <col min="1796" max="1800" width="10.7109375" style="60" customWidth="1"/>
    <col min="1801" max="1802" width="9.5703125" style="60" customWidth="1"/>
    <col min="1803" max="1803" width="0" style="60" hidden="1" customWidth="1"/>
    <col min="1804" max="2048" width="9.140625" style="60"/>
    <col min="2049" max="2049" width="16.42578125" style="60" customWidth="1"/>
    <col min="2050" max="2051" width="9.5703125" style="60" customWidth="1"/>
    <col min="2052" max="2056" width="10.7109375" style="60" customWidth="1"/>
    <col min="2057" max="2058" width="9.5703125" style="60" customWidth="1"/>
    <col min="2059" max="2059" width="0" style="60" hidden="1" customWidth="1"/>
    <col min="2060" max="2304" width="9.140625" style="60"/>
    <col min="2305" max="2305" width="16.42578125" style="60" customWidth="1"/>
    <col min="2306" max="2307" width="9.5703125" style="60" customWidth="1"/>
    <col min="2308" max="2312" width="10.7109375" style="60" customWidth="1"/>
    <col min="2313" max="2314" width="9.5703125" style="60" customWidth="1"/>
    <col min="2315" max="2315" width="0" style="60" hidden="1" customWidth="1"/>
    <col min="2316" max="2560" width="9.140625" style="60"/>
    <col min="2561" max="2561" width="16.42578125" style="60" customWidth="1"/>
    <col min="2562" max="2563" width="9.5703125" style="60" customWidth="1"/>
    <col min="2564" max="2568" width="10.7109375" style="60" customWidth="1"/>
    <col min="2569" max="2570" width="9.5703125" style="60" customWidth="1"/>
    <col min="2571" max="2571" width="0" style="60" hidden="1" customWidth="1"/>
    <col min="2572" max="2816" width="9.140625" style="60"/>
    <col min="2817" max="2817" width="16.42578125" style="60" customWidth="1"/>
    <col min="2818" max="2819" width="9.5703125" style="60" customWidth="1"/>
    <col min="2820" max="2824" width="10.7109375" style="60" customWidth="1"/>
    <col min="2825" max="2826" width="9.5703125" style="60" customWidth="1"/>
    <col min="2827" max="2827" width="0" style="60" hidden="1" customWidth="1"/>
    <col min="2828" max="3072" width="9.140625" style="60"/>
    <col min="3073" max="3073" width="16.42578125" style="60" customWidth="1"/>
    <col min="3074" max="3075" width="9.5703125" style="60" customWidth="1"/>
    <col min="3076" max="3080" width="10.7109375" style="60" customWidth="1"/>
    <col min="3081" max="3082" width="9.5703125" style="60" customWidth="1"/>
    <col min="3083" max="3083" width="0" style="60" hidden="1" customWidth="1"/>
    <col min="3084" max="3328" width="9.140625" style="60"/>
    <col min="3329" max="3329" width="16.42578125" style="60" customWidth="1"/>
    <col min="3330" max="3331" width="9.5703125" style="60" customWidth="1"/>
    <col min="3332" max="3336" width="10.7109375" style="60" customWidth="1"/>
    <col min="3337" max="3338" width="9.5703125" style="60" customWidth="1"/>
    <col min="3339" max="3339" width="0" style="60" hidden="1" customWidth="1"/>
    <col min="3340" max="3584" width="9.140625" style="60"/>
    <col min="3585" max="3585" width="16.42578125" style="60" customWidth="1"/>
    <col min="3586" max="3587" width="9.5703125" style="60" customWidth="1"/>
    <col min="3588" max="3592" width="10.7109375" style="60" customWidth="1"/>
    <col min="3593" max="3594" width="9.5703125" style="60" customWidth="1"/>
    <col min="3595" max="3595" width="0" style="60" hidden="1" customWidth="1"/>
    <col min="3596" max="3840" width="9.140625" style="60"/>
    <col min="3841" max="3841" width="16.42578125" style="60" customWidth="1"/>
    <col min="3842" max="3843" width="9.5703125" style="60" customWidth="1"/>
    <col min="3844" max="3848" width="10.7109375" style="60" customWidth="1"/>
    <col min="3849" max="3850" width="9.5703125" style="60" customWidth="1"/>
    <col min="3851" max="3851" width="0" style="60" hidden="1" customWidth="1"/>
    <col min="3852" max="4096" width="9.140625" style="60"/>
    <col min="4097" max="4097" width="16.42578125" style="60" customWidth="1"/>
    <col min="4098" max="4099" width="9.5703125" style="60" customWidth="1"/>
    <col min="4100" max="4104" width="10.7109375" style="60" customWidth="1"/>
    <col min="4105" max="4106" width="9.5703125" style="60" customWidth="1"/>
    <col min="4107" max="4107" width="0" style="60" hidden="1" customWidth="1"/>
    <col min="4108" max="4352" width="9.140625" style="60"/>
    <col min="4353" max="4353" width="16.42578125" style="60" customWidth="1"/>
    <col min="4354" max="4355" width="9.5703125" style="60" customWidth="1"/>
    <col min="4356" max="4360" width="10.7109375" style="60" customWidth="1"/>
    <col min="4361" max="4362" width="9.5703125" style="60" customWidth="1"/>
    <col min="4363" max="4363" width="0" style="60" hidden="1" customWidth="1"/>
    <col min="4364" max="4608" width="9.140625" style="60"/>
    <col min="4609" max="4609" width="16.42578125" style="60" customWidth="1"/>
    <col min="4610" max="4611" width="9.5703125" style="60" customWidth="1"/>
    <col min="4612" max="4616" width="10.7109375" style="60" customWidth="1"/>
    <col min="4617" max="4618" width="9.5703125" style="60" customWidth="1"/>
    <col min="4619" max="4619" width="0" style="60" hidden="1" customWidth="1"/>
    <col min="4620" max="4864" width="9.140625" style="60"/>
    <col min="4865" max="4865" width="16.42578125" style="60" customWidth="1"/>
    <col min="4866" max="4867" width="9.5703125" style="60" customWidth="1"/>
    <col min="4868" max="4872" width="10.7109375" style="60" customWidth="1"/>
    <col min="4873" max="4874" width="9.5703125" style="60" customWidth="1"/>
    <col min="4875" max="4875" width="0" style="60" hidden="1" customWidth="1"/>
    <col min="4876" max="5120" width="9.140625" style="60"/>
    <col min="5121" max="5121" width="16.42578125" style="60" customWidth="1"/>
    <col min="5122" max="5123" width="9.5703125" style="60" customWidth="1"/>
    <col min="5124" max="5128" width="10.7109375" style="60" customWidth="1"/>
    <col min="5129" max="5130" width="9.5703125" style="60" customWidth="1"/>
    <col min="5131" max="5131" width="0" style="60" hidden="1" customWidth="1"/>
    <col min="5132" max="5376" width="9.140625" style="60"/>
    <col min="5377" max="5377" width="16.42578125" style="60" customWidth="1"/>
    <col min="5378" max="5379" width="9.5703125" style="60" customWidth="1"/>
    <col min="5380" max="5384" width="10.7109375" style="60" customWidth="1"/>
    <col min="5385" max="5386" width="9.5703125" style="60" customWidth="1"/>
    <col min="5387" max="5387" width="0" style="60" hidden="1" customWidth="1"/>
    <col min="5388" max="5632" width="9.140625" style="60"/>
    <col min="5633" max="5633" width="16.42578125" style="60" customWidth="1"/>
    <col min="5634" max="5635" width="9.5703125" style="60" customWidth="1"/>
    <col min="5636" max="5640" width="10.7109375" style="60" customWidth="1"/>
    <col min="5641" max="5642" width="9.5703125" style="60" customWidth="1"/>
    <col min="5643" max="5643" width="0" style="60" hidden="1" customWidth="1"/>
    <col min="5644" max="5888" width="9.140625" style="60"/>
    <col min="5889" max="5889" width="16.42578125" style="60" customWidth="1"/>
    <col min="5890" max="5891" width="9.5703125" style="60" customWidth="1"/>
    <col min="5892" max="5896" width="10.7109375" style="60" customWidth="1"/>
    <col min="5897" max="5898" width="9.5703125" style="60" customWidth="1"/>
    <col min="5899" max="5899" width="0" style="60" hidden="1" customWidth="1"/>
    <col min="5900" max="6144" width="9.140625" style="60"/>
    <col min="6145" max="6145" width="16.42578125" style="60" customWidth="1"/>
    <col min="6146" max="6147" width="9.5703125" style="60" customWidth="1"/>
    <col min="6148" max="6152" width="10.7109375" style="60" customWidth="1"/>
    <col min="6153" max="6154" width="9.5703125" style="60" customWidth="1"/>
    <col min="6155" max="6155" width="0" style="60" hidden="1" customWidth="1"/>
    <col min="6156" max="6400" width="9.140625" style="60"/>
    <col min="6401" max="6401" width="16.42578125" style="60" customWidth="1"/>
    <col min="6402" max="6403" width="9.5703125" style="60" customWidth="1"/>
    <col min="6404" max="6408" width="10.7109375" style="60" customWidth="1"/>
    <col min="6409" max="6410" width="9.5703125" style="60" customWidth="1"/>
    <col min="6411" max="6411" width="0" style="60" hidden="1" customWidth="1"/>
    <col min="6412" max="6656" width="9.140625" style="60"/>
    <col min="6657" max="6657" width="16.42578125" style="60" customWidth="1"/>
    <col min="6658" max="6659" width="9.5703125" style="60" customWidth="1"/>
    <col min="6660" max="6664" width="10.7109375" style="60" customWidth="1"/>
    <col min="6665" max="6666" width="9.5703125" style="60" customWidth="1"/>
    <col min="6667" max="6667" width="0" style="60" hidden="1" customWidth="1"/>
    <col min="6668" max="6912" width="9.140625" style="60"/>
    <col min="6913" max="6913" width="16.42578125" style="60" customWidth="1"/>
    <col min="6914" max="6915" width="9.5703125" style="60" customWidth="1"/>
    <col min="6916" max="6920" width="10.7109375" style="60" customWidth="1"/>
    <col min="6921" max="6922" width="9.5703125" style="60" customWidth="1"/>
    <col min="6923" max="6923" width="0" style="60" hidden="1" customWidth="1"/>
    <col min="6924" max="7168" width="9.140625" style="60"/>
    <col min="7169" max="7169" width="16.42578125" style="60" customWidth="1"/>
    <col min="7170" max="7171" width="9.5703125" style="60" customWidth="1"/>
    <col min="7172" max="7176" width="10.7109375" style="60" customWidth="1"/>
    <col min="7177" max="7178" width="9.5703125" style="60" customWidth="1"/>
    <col min="7179" max="7179" width="0" style="60" hidden="1" customWidth="1"/>
    <col min="7180" max="7424" width="9.140625" style="60"/>
    <col min="7425" max="7425" width="16.42578125" style="60" customWidth="1"/>
    <col min="7426" max="7427" width="9.5703125" style="60" customWidth="1"/>
    <col min="7428" max="7432" width="10.7109375" style="60" customWidth="1"/>
    <col min="7433" max="7434" width="9.5703125" style="60" customWidth="1"/>
    <col min="7435" max="7435" width="0" style="60" hidden="1" customWidth="1"/>
    <col min="7436" max="7680" width="9.140625" style="60"/>
    <col min="7681" max="7681" width="16.42578125" style="60" customWidth="1"/>
    <col min="7682" max="7683" width="9.5703125" style="60" customWidth="1"/>
    <col min="7684" max="7688" width="10.7109375" style="60" customWidth="1"/>
    <col min="7689" max="7690" width="9.5703125" style="60" customWidth="1"/>
    <col min="7691" max="7691" width="0" style="60" hidden="1" customWidth="1"/>
    <col min="7692" max="7936" width="9.140625" style="60"/>
    <col min="7937" max="7937" width="16.42578125" style="60" customWidth="1"/>
    <col min="7938" max="7939" width="9.5703125" style="60" customWidth="1"/>
    <col min="7940" max="7944" width="10.7109375" style="60" customWidth="1"/>
    <col min="7945" max="7946" width="9.5703125" style="60" customWidth="1"/>
    <col min="7947" max="7947" width="0" style="60" hidden="1" customWidth="1"/>
    <col min="7948" max="8192" width="9.140625" style="60"/>
    <col min="8193" max="8193" width="16.42578125" style="60" customWidth="1"/>
    <col min="8194" max="8195" width="9.5703125" style="60" customWidth="1"/>
    <col min="8196" max="8200" width="10.7109375" style="60" customWidth="1"/>
    <col min="8201" max="8202" width="9.5703125" style="60" customWidth="1"/>
    <col min="8203" max="8203" width="0" style="60" hidden="1" customWidth="1"/>
    <col min="8204" max="8448" width="9.140625" style="60"/>
    <col min="8449" max="8449" width="16.42578125" style="60" customWidth="1"/>
    <col min="8450" max="8451" width="9.5703125" style="60" customWidth="1"/>
    <col min="8452" max="8456" width="10.7109375" style="60" customWidth="1"/>
    <col min="8457" max="8458" width="9.5703125" style="60" customWidth="1"/>
    <col min="8459" max="8459" width="0" style="60" hidden="1" customWidth="1"/>
    <col min="8460" max="8704" width="9.140625" style="60"/>
    <col min="8705" max="8705" width="16.42578125" style="60" customWidth="1"/>
    <col min="8706" max="8707" width="9.5703125" style="60" customWidth="1"/>
    <col min="8708" max="8712" width="10.7109375" style="60" customWidth="1"/>
    <col min="8713" max="8714" width="9.5703125" style="60" customWidth="1"/>
    <col min="8715" max="8715" width="0" style="60" hidden="1" customWidth="1"/>
    <col min="8716" max="8960" width="9.140625" style="60"/>
    <col min="8961" max="8961" width="16.42578125" style="60" customWidth="1"/>
    <col min="8962" max="8963" width="9.5703125" style="60" customWidth="1"/>
    <col min="8964" max="8968" width="10.7109375" style="60" customWidth="1"/>
    <col min="8969" max="8970" width="9.5703125" style="60" customWidth="1"/>
    <col min="8971" max="8971" width="0" style="60" hidden="1" customWidth="1"/>
    <col min="8972" max="9216" width="9.140625" style="60"/>
    <col min="9217" max="9217" width="16.42578125" style="60" customWidth="1"/>
    <col min="9218" max="9219" width="9.5703125" style="60" customWidth="1"/>
    <col min="9220" max="9224" width="10.7109375" style="60" customWidth="1"/>
    <col min="9225" max="9226" width="9.5703125" style="60" customWidth="1"/>
    <col min="9227" max="9227" width="0" style="60" hidden="1" customWidth="1"/>
    <col min="9228" max="9472" width="9.140625" style="60"/>
    <col min="9473" max="9473" width="16.42578125" style="60" customWidth="1"/>
    <col min="9474" max="9475" width="9.5703125" style="60" customWidth="1"/>
    <col min="9476" max="9480" width="10.7109375" style="60" customWidth="1"/>
    <col min="9481" max="9482" width="9.5703125" style="60" customWidth="1"/>
    <col min="9483" max="9483" width="0" style="60" hidden="1" customWidth="1"/>
    <col min="9484" max="9728" width="9.140625" style="60"/>
    <col min="9729" max="9729" width="16.42578125" style="60" customWidth="1"/>
    <col min="9730" max="9731" width="9.5703125" style="60" customWidth="1"/>
    <col min="9732" max="9736" width="10.7109375" style="60" customWidth="1"/>
    <col min="9737" max="9738" width="9.5703125" style="60" customWidth="1"/>
    <col min="9739" max="9739" width="0" style="60" hidden="1" customWidth="1"/>
    <col min="9740" max="9984" width="9.140625" style="60"/>
    <col min="9985" max="9985" width="16.42578125" style="60" customWidth="1"/>
    <col min="9986" max="9987" width="9.5703125" style="60" customWidth="1"/>
    <col min="9988" max="9992" width="10.7109375" style="60" customWidth="1"/>
    <col min="9993" max="9994" width="9.5703125" style="60" customWidth="1"/>
    <col min="9995" max="9995" width="0" style="60" hidden="1" customWidth="1"/>
    <col min="9996" max="10240" width="9.140625" style="60"/>
    <col min="10241" max="10241" width="16.42578125" style="60" customWidth="1"/>
    <col min="10242" max="10243" width="9.5703125" style="60" customWidth="1"/>
    <col min="10244" max="10248" width="10.7109375" style="60" customWidth="1"/>
    <col min="10249" max="10250" width="9.5703125" style="60" customWidth="1"/>
    <col min="10251" max="10251" width="0" style="60" hidden="1" customWidth="1"/>
    <col min="10252" max="10496" width="9.140625" style="60"/>
    <col min="10497" max="10497" width="16.42578125" style="60" customWidth="1"/>
    <col min="10498" max="10499" width="9.5703125" style="60" customWidth="1"/>
    <col min="10500" max="10504" width="10.7109375" style="60" customWidth="1"/>
    <col min="10505" max="10506" width="9.5703125" style="60" customWidth="1"/>
    <col min="10507" max="10507" width="0" style="60" hidden="1" customWidth="1"/>
    <col min="10508" max="10752" width="9.140625" style="60"/>
    <col min="10753" max="10753" width="16.42578125" style="60" customWidth="1"/>
    <col min="10754" max="10755" width="9.5703125" style="60" customWidth="1"/>
    <col min="10756" max="10760" width="10.7109375" style="60" customWidth="1"/>
    <col min="10761" max="10762" width="9.5703125" style="60" customWidth="1"/>
    <col min="10763" max="10763" width="0" style="60" hidden="1" customWidth="1"/>
    <col min="10764" max="11008" width="9.140625" style="60"/>
    <col min="11009" max="11009" width="16.42578125" style="60" customWidth="1"/>
    <col min="11010" max="11011" width="9.5703125" style="60" customWidth="1"/>
    <col min="11012" max="11016" width="10.7109375" style="60" customWidth="1"/>
    <col min="11017" max="11018" width="9.5703125" style="60" customWidth="1"/>
    <col min="11019" max="11019" width="0" style="60" hidden="1" customWidth="1"/>
    <col min="11020" max="11264" width="9.140625" style="60"/>
    <col min="11265" max="11265" width="16.42578125" style="60" customWidth="1"/>
    <col min="11266" max="11267" width="9.5703125" style="60" customWidth="1"/>
    <col min="11268" max="11272" width="10.7109375" style="60" customWidth="1"/>
    <col min="11273" max="11274" width="9.5703125" style="60" customWidth="1"/>
    <col min="11275" max="11275" width="0" style="60" hidden="1" customWidth="1"/>
    <col min="11276" max="11520" width="9.140625" style="60"/>
    <col min="11521" max="11521" width="16.42578125" style="60" customWidth="1"/>
    <col min="11522" max="11523" width="9.5703125" style="60" customWidth="1"/>
    <col min="11524" max="11528" width="10.7109375" style="60" customWidth="1"/>
    <col min="11529" max="11530" width="9.5703125" style="60" customWidth="1"/>
    <col min="11531" max="11531" width="0" style="60" hidden="1" customWidth="1"/>
    <col min="11532" max="11776" width="9.140625" style="60"/>
    <col min="11777" max="11777" width="16.42578125" style="60" customWidth="1"/>
    <col min="11778" max="11779" width="9.5703125" style="60" customWidth="1"/>
    <col min="11780" max="11784" width="10.7109375" style="60" customWidth="1"/>
    <col min="11785" max="11786" width="9.5703125" style="60" customWidth="1"/>
    <col min="11787" max="11787" width="0" style="60" hidden="1" customWidth="1"/>
    <col min="11788" max="12032" width="9.140625" style="60"/>
    <col min="12033" max="12033" width="16.42578125" style="60" customWidth="1"/>
    <col min="12034" max="12035" width="9.5703125" style="60" customWidth="1"/>
    <col min="12036" max="12040" width="10.7109375" style="60" customWidth="1"/>
    <col min="12041" max="12042" width="9.5703125" style="60" customWidth="1"/>
    <col min="12043" max="12043" width="0" style="60" hidden="1" customWidth="1"/>
    <col min="12044" max="12288" width="9.140625" style="60"/>
    <col min="12289" max="12289" width="16.42578125" style="60" customWidth="1"/>
    <col min="12290" max="12291" width="9.5703125" style="60" customWidth="1"/>
    <col min="12292" max="12296" width="10.7109375" style="60" customWidth="1"/>
    <col min="12297" max="12298" width="9.5703125" style="60" customWidth="1"/>
    <col min="12299" max="12299" width="0" style="60" hidden="1" customWidth="1"/>
    <col min="12300" max="12544" width="9.140625" style="60"/>
    <col min="12545" max="12545" width="16.42578125" style="60" customWidth="1"/>
    <col min="12546" max="12547" width="9.5703125" style="60" customWidth="1"/>
    <col min="12548" max="12552" width="10.7109375" style="60" customWidth="1"/>
    <col min="12553" max="12554" width="9.5703125" style="60" customWidth="1"/>
    <col min="12555" max="12555" width="0" style="60" hidden="1" customWidth="1"/>
    <col min="12556" max="12800" width="9.140625" style="60"/>
    <col min="12801" max="12801" width="16.42578125" style="60" customWidth="1"/>
    <col min="12802" max="12803" width="9.5703125" style="60" customWidth="1"/>
    <col min="12804" max="12808" width="10.7109375" style="60" customWidth="1"/>
    <col min="12809" max="12810" width="9.5703125" style="60" customWidth="1"/>
    <col min="12811" max="12811" width="0" style="60" hidden="1" customWidth="1"/>
    <col min="12812" max="13056" width="9.140625" style="60"/>
    <col min="13057" max="13057" width="16.42578125" style="60" customWidth="1"/>
    <col min="13058" max="13059" width="9.5703125" style="60" customWidth="1"/>
    <col min="13060" max="13064" width="10.7109375" style="60" customWidth="1"/>
    <col min="13065" max="13066" width="9.5703125" style="60" customWidth="1"/>
    <col min="13067" max="13067" width="0" style="60" hidden="1" customWidth="1"/>
    <col min="13068" max="13312" width="9.140625" style="60"/>
    <col min="13313" max="13313" width="16.42578125" style="60" customWidth="1"/>
    <col min="13314" max="13315" width="9.5703125" style="60" customWidth="1"/>
    <col min="13316" max="13320" width="10.7109375" style="60" customWidth="1"/>
    <col min="13321" max="13322" width="9.5703125" style="60" customWidth="1"/>
    <col min="13323" max="13323" width="0" style="60" hidden="1" customWidth="1"/>
    <col min="13324" max="13568" width="9.140625" style="60"/>
    <col min="13569" max="13569" width="16.42578125" style="60" customWidth="1"/>
    <col min="13570" max="13571" width="9.5703125" style="60" customWidth="1"/>
    <col min="13572" max="13576" width="10.7109375" style="60" customWidth="1"/>
    <col min="13577" max="13578" width="9.5703125" style="60" customWidth="1"/>
    <col min="13579" max="13579" width="0" style="60" hidden="1" customWidth="1"/>
    <col min="13580" max="13824" width="9.140625" style="60"/>
    <col min="13825" max="13825" width="16.42578125" style="60" customWidth="1"/>
    <col min="13826" max="13827" width="9.5703125" style="60" customWidth="1"/>
    <col min="13828" max="13832" width="10.7109375" style="60" customWidth="1"/>
    <col min="13833" max="13834" width="9.5703125" style="60" customWidth="1"/>
    <col min="13835" max="13835" width="0" style="60" hidden="1" customWidth="1"/>
    <col min="13836" max="14080" width="9.140625" style="60"/>
    <col min="14081" max="14081" width="16.42578125" style="60" customWidth="1"/>
    <col min="14082" max="14083" width="9.5703125" style="60" customWidth="1"/>
    <col min="14084" max="14088" width="10.7109375" style="60" customWidth="1"/>
    <col min="14089" max="14090" width="9.5703125" style="60" customWidth="1"/>
    <col min="14091" max="14091" width="0" style="60" hidden="1" customWidth="1"/>
    <col min="14092" max="14336" width="9.140625" style="60"/>
    <col min="14337" max="14337" width="16.42578125" style="60" customWidth="1"/>
    <col min="14338" max="14339" width="9.5703125" style="60" customWidth="1"/>
    <col min="14340" max="14344" width="10.7109375" style="60" customWidth="1"/>
    <col min="14345" max="14346" width="9.5703125" style="60" customWidth="1"/>
    <col min="14347" max="14347" width="0" style="60" hidden="1" customWidth="1"/>
    <col min="14348" max="14592" width="9.140625" style="60"/>
    <col min="14593" max="14593" width="16.42578125" style="60" customWidth="1"/>
    <col min="14594" max="14595" width="9.5703125" style="60" customWidth="1"/>
    <col min="14596" max="14600" width="10.7109375" style="60" customWidth="1"/>
    <col min="14601" max="14602" width="9.5703125" style="60" customWidth="1"/>
    <col min="14603" max="14603" width="0" style="60" hidden="1" customWidth="1"/>
    <col min="14604" max="14848" width="9.140625" style="60"/>
    <col min="14849" max="14849" width="16.42578125" style="60" customWidth="1"/>
    <col min="14850" max="14851" width="9.5703125" style="60" customWidth="1"/>
    <col min="14852" max="14856" width="10.7109375" style="60" customWidth="1"/>
    <col min="14857" max="14858" width="9.5703125" style="60" customWidth="1"/>
    <col min="14859" max="14859" width="0" style="60" hidden="1" customWidth="1"/>
    <col min="14860" max="15104" width="9.140625" style="60"/>
    <col min="15105" max="15105" width="16.42578125" style="60" customWidth="1"/>
    <col min="15106" max="15107" width="9.5703125" style="60" customWidth="1"/>
    <col min="15108" max="15112" width="10.7109375" style="60" customWidth="1"/>
    <col min="15113" max="15114" width="9.5703125" style="60" customWidth="1"/>
    <col min="15115" max="15115" width="0" style="60" hidden="1" customWidth="1"/>
    <col min="15116" max="15360" width="9.140625" style="60"/>
    <col min="15361" max="15361" width="16.42578125" style="60" customWidth="1"/>
    <col min="15362" max="15363" width="9.5703125" style="60" customWidth="1"/>
    <col min="15364" max="15368" width="10.7109375" style="60" customWidth="1"/>
    <col min="15369" max="15370" width="9.5703125" style="60" customWidth="1"/>
    <col min="15371" max="15371" width="0" style="60" hidden="1" customWidth="1"/>
    <col min="15372" max="15616" width="9.140625" style="60"/>
    <col min="15617" max="15617" width="16.42578125" style="60" customWidth="1"/>
    <col min="15618" max="15619" width="9.5703125" style="60" customWidth="1"/>
    <col min="15620" max="15624" width="10.7109375" style="60" customWidth="1"/>
    <col min="15625" max="15626" width="9.5703125" style="60" customWidth="1"/>
    <col min="15627" max="15627" width="0" style="60" hidden="1" customWidth="1"/>
    <col min="15628" max="15872" width="9.140625" style="60"/>
    <col min="15873" max="15873" width="16.42578125" style="60" customWidth="1"/>
    <col min="15874" max="15875" width="9.5703125" style="60" customWidth="1"/>
    <col min="15876" max="15880" width="10.7109375" style="60" customWidth="1"/>
    <col min="15881" max="15882" width="9.5703125" style="60" customWidth="1"/>
    <col min="15883" max="15883" width="0" style="60" hidden="1" customWidth="1"/>
    <col min="15884" max="16128" width="9.140625" style="60"/>
    <col min="16129" max="16129" width="16.42578125" style="60" customWidth="1"/>
    <col min="16130" max="16131" width="9.5703125" style="60" customWidth="1"/>
    <col min="16132" max="16136" width="10.7109375" style="60" customWidth="1"/>
    <col min="16137" max="16138" width="9.5703125" style="60" customWidth="1"/>
    <col min="16139" max="16139" width="0" style="60" hidden="1" customWidth="1"/>
    <col min="16140" max="16384" width="9.140625" style="60"/>
  </cols>
  <sheetData>
    <row r="1" spans="1:11" ht="11.25" customHeight="1"/>
    <row r="2" spans="1:11" ht="26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ht="26.25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1">
      <c r="A4" s="62" t="s">
        <v>77</v>
      </c>
    </row>
    <row r="5" spans="1:11">
      <c r="A5" s="63" t="s">
        <v>3</v>
      </c>
      <c r="B5" s="64" t="s">
        <v>4</v>
      </c>
      <c r="C5" s="65">
        <v>1</v>
      </c>
      <c r="D5" s="64" t="s">
        <v>5</v>
      </c>
      <c r="E5" s="124">
        <v>41183</v>
      </c>
      <c r="F5" s="124"/>
      <c r="G5" s="64" t="s">
        <v>6</v>
      </c>
      <c r="H5" s="124">
        <v>41364</v>
      </c>
      <c r="I5" s="124"/>
    </row>
    <row r="6" spans="1:11">
      <c r="A6" s="63" t="s">
        <v>7</v>
      </c>
      <c r="B6" s="125" t="s">
        <v>78</v>
      </c>
      <c r="C6" s="125"/>
      <c r="D6" s="125"/>
      <c r="E6" s="125"/>
      <c r="F6" s="66" t="s">
        <v>8</v>
      </c>
      <c r="G6" s="120" t="s">
        <v>79</v>
      </c>
      <c r="H6" s="120"/>
      <c r="I6" s="120"/>
    </row>
    <row r="7" spans="1:11">
      <c r="A7" s="63" t="s">
        <v>9</v>
      </c>
      <c r="B7" s="120" t="s">
        <v>80</v>
      </c>
      <c r="C7" s="120"/>
      <c r="D7" s="120"/>
      <c r="E7" s="66" t="s">
        <v>10</v>
      </c>
      <c r="F7" s="120" t="s">
        <v>81</v>
      </c>
      <c r="G7" s="120"/>
      <c r="H7" s="120"/>
      <c r="I7" s="120"/>
    </row>
    <row r="8" spans="1:11">
      <c r="A8" s="63" t="s">
        <v>11</v>
      </c>
      <c r="B8" s="121">
        <v>41183</v>
      </c>
      <c r="C8" s="121"/>
      <c r="D8" s="121"/>
      <c r="E8" s="122" t="s">
        <v>12</v>
      </c>
      <c r="F8" s="122"/>
      <c r="G8" s="121">
        <v>41547</v>
      </c>
      <c r="H8" s="121"/>
      <c r="I8" s="121"/>
    </row>
    <row r="9" spans="1:11">
      <c r="A9" s="63" t="s">
        <v>13</v>
      </c>
      <c r="B9" s="120" t="s">
        <v>82</v>
      </c>
      <c r="C9" s="120"/>
      <c r="D9" s="120"/>
      <c r="E9" s="120"/>
      <c r="F9" s="120"/>
      <c r="G9" s="67"/>
      <c r="H9" s="67"/>
      <c r="I9" s="67"/>
    </row>
    <row r="10" spans="1:11" ht="13.5" customHeight="1"/>
    <row r="11" spans="1:11">
      <c r="A11" s="62" t="s">
        <v>83</v>
      </c>
    </row>
    <row r="12" spans="1:11" ht="9.75" customHeight="1"/>
    <row r="13" spans="1:11" s="70" customFormat="1" ht="21">
      <c r="A13" s="126" t="s">
        <v>15</v>
      </c>
      <c r="B13" s="126" t="s">
        <v>16</v>
      </c>
      <c r="C13" s="126"/>
      <c r="D13" s="126" t="s">
        <v>17</v>
      </c>
      <c r="E13" s="126"/>
      <c r="F13" s="126"/>
      <c r="G13" s="126"/>
      <c r="H13" s="126"/>
      <c r="I13" s="68" t="s">
        <v>18</v>
      </c>
      <c r="J13" s="68" t="s">
        <v>19</v>
      </c>
      <c r="K13" s="69"/>
    </row>
    <row r="14" spans="1:11" s="70" customFormat="1" ht="21">
      <c r="A14" s="126"/>
      <c r="B14" s="126"/>
      <c r="C14" s="126"/>
      <c r="D14" s="71">
        <v>1</v>
      </c>
      <c r="E14" s="71">
        <v>2</v>
      </c>
      <c r="F14" s="71">
        <v>3</v>
      </c>
      <c r="G14" s="71">
        <v>4</v>
      </c>
      <c r="H14" s="71">
        <v>5</v>
      </c>
      <c r="I14" s="72" t="s">
        <v>20</v>
      </c>
      <c r="J14" s="72" t="s">
        <v>21</v>
      </c>
      <c r="K14" s="69"/>
    </row>
    <row r="15" spans="1:11" s="75" customFormat="1" ht="21">
      <c r="A15" s="127" t="s">
        <v>84</v>
      </c>
      <c r="B15" s="129" t="s">
        <v>22</v>
      </c>
      <c r="C15" s="129"/>
      <c r="D15" s="73"/>
      <c r="E15" s="73"/>
      <c r="F15" s="73"/>
      <c r="G15" s="73"/>
      <c r="H15" s="73"/>
      <c r="I15" s="73"/>
      <c r="J15" s="73"/>
      <c r="K15" s="74"/>
    </row>
    <row r="16" spans="1:11" s="76" customFormat="1" ht="23.25" customHeight="1">
      <c r="A16" s="127"/>
      <c r="B16" s="130" t="s">
        <v>85</v>
      </c>
      <c r="C16" s="131"/>
      <c r="D16" s="132" t="s">
        <v>86</v>
      </c>
      <c r="E16" s="132" t="s">
        <v>87</v>
      </c>
      <c r="F16" s="132" t="s">
        <v>88</v>
      </c>
      <c r="G16" s="132" t="s">
        <v>89</v>
      </c>
      <c r="H16" s="132" t="s">
        <v>90</v>
      </c>
      <c r="I16" s="134">
        <v>0.25</v>
      </c>
      <c r="J16" s="136">
        <f>I16*K16</f>
        <v>1</v>
      </c>
      <c r="K16" s="138">
        <f>IF(D23="x",1,IF(E23="x",2,IF(F23="x",3,IF(G23="x",4,IF(H23="x",5)))))</f>
        <v>4</v>
      </c>
    </row>
    <row r="17" spans="1:11" s="76" customFormat="1" ht="23.25" customHeight="1">
      <c r="A17" s="127"/>
      <c r="B17" s="130"/>
      <c r="C17" s="131"/>
      <c r="D17" s="132"/>
      <c r="E17" s="132"/>
      <c r="F17" s="132"/>
      <c r="G17" s="132"/>
      <c r="H17" s="132"/>
      <c r="I17" s="134"/>
      <c r="J17" s="136"/>
      <c r="K17" s="138"/>
    </row>
    <row r="18" spans="1:11" s="76" customFormat="1" ht="23.25" customHeight="1">
      <c r="A18" s="127"/>
      <c r="B18" s="130"/>
      <c r="C18" s="131"/>
      <c r="D18" s="132"/>
      <c r="E18" s="132"/>
      <c r="F18" s="132"/>
      <c r="G18" s="132"/>
      <c r="H18" s="132"/>
      <c r="I18" s="134"/>
      <c r="J18" s="136"/>
      <c r="K18" s="138"/>
    </row>
    <row r="19" spans="1:11" s="76" customFormat="1" ht="23.25" customHeight="1">
      <c r="A19" s="127"/>
      <c r="B19" s="130"/>
      <c r="C19" s="131"/>
      <c r="D19" s="132"/>
      <c r="E19" s="132"/>
      <c r="F19" s="132"/>
      <c r="G19" s="132"/>
      <c r="H19" s="132"/>
      <c r="I19" s="134"/>
      <c r="J19" s="136"/>
      <c r="K19" s="138"/>
    </row>
    <row r="20" spans="1:11" s="76" customFormat="1" ht="23.25" customHeight="1">
      <c r="A20" s="127"/>
      <c r="B20" s="130"/>
      <c r="C20" s="131"/>
      <c r="D20" s="132"/>
      <c r="E20" s="132"/>
      <c r="F20" s="132"/>
      <c r="G20" s="132"/>
      <c r="H20" s="132"/>
      <c r="I20" s="134"/>
      <c r="J20" s="136"/>
      <c r="K20" s="138"/>
    </row>
    <row r="21" spans="1:11" s="76" customFormat="1" ht="23.25" customHeight="1">
      <c r="A21" s="127"/>
      <c r="B21" s="130"/>
      <c r="C21" s="131"/>
      <c r="D21" s="133"/>
      <c r="E21" s="133"/>
      <c r="F21" s="133"/>
      <c r="G21" s="133"/>
      <c r="H21" s="133"/>
      <c r="I21" s="135"/>
      <c r="J21" s="137"/>
      <c r="K21" s="138"/>
    </row>
    <row r="22" spans="1:11" s="75" customFormat="1" ht="21">
      <c r="A22" s="127"/>
      <c r="B22" s="139" t="s">
        <v>23</v>
      </c>
      <c r="C22" s="140"/>
      <c r="D22" s="77">
        <v>1</v>
      </c>
      <c r="E22" s="77">
        <v>2</v>
      </c>
      <c r="F22" s="77">
        <v>3</v>
      </c>
      <c r="G22" s="77">
        <v>4</v>
      </c>
      <c r="H22" s="77">
        <v>5</v>
      </c>
      <c r="I22" s="78"/>
      <c r="J22" s="78"/>
      <c r="K22" s="74"/>
    </row>
    <row r="23" spans="1:11" s="75" customFormat="1" ht="23.25" customHeight="1">
      <c r="A23" s="127"/>
      <c r="B23" s="127" t="s">
        <v>91</v>
      </c>
      <c r="C23" s="127"/>
      <c r="D23" s="141"/>
      <c r="E23" s="141"/>
      <c r="F23" s="141"/>
      <c r="G23" s="141" t="s">
        <v>92</v>
      </c>
      <c r="H23" s="141"/>
      <c r="I23" s="143"/>
      <c r="J23" s="143"/>
      <c r="K23" s="74"/>
    </row>
    <row r="24" spans="1:11" s="75" customFormat="1" ht="23.25" customHeight="1">
      <c r="A24" s="127"/>
      <c r="B24" s="127"/>
      <c r="C24" s="127"/>
      <c r="D24" s="141"/>
      <c r="E24" s="141"/>
      <c r="F24" s="141"/>
      <c r="G24" s="141"/>
      <c r="H24" s="141"/>
      <c r="I24" s="143"/>
      <c r="J24" s="143"/>
      <c r="K24" s="74"/>
    </row>
    <row r="25" spans="1:11" s="75" customFormat="1" ht="23.25" customHeight="1">
      <c r="A25" s="127"/>
      <c r="B25" s="127"/>
      <c r="C25" s="127"/>
      <c r="D25" s="141"/>
      <c r="E25" s="141"/>
      <c r="F25" s="141"/>
      <c r="G25" s="141"/>
      <c r="H25" s="141"/>
      <c r="I25" s="143"/>
      <c r="J25" s="143"/>
      <c r="K25" s="74"/>
    </row>
    <row r="26" spans="1:11" s="75" customFormat="1" ht="27" customHeight="1" thickBot="1">
      <c r="A26" s="128"/>
      <c r="B26" s="128"/>
      <c r="C26" s="128"/>
      <c r="D26" s="142"/>
      <c r="E26" s="142"/>
      <c r="F26" s="142"/>
      <c r="G26" s="142"/>
      <c r="H26" s="142"/>
      <c r="I26" s="144"/>
      <c r="J26" s="144"/>
      <c r="K26" s="74"/>
    </row>
    <row r="27" spans="1:11" s="75" customFormat="1" ht="21.75" thickTop="1">
      <c r="A27" s="151" t="s">
        <v>93</v>
      </c>
      <c r="B27" s="145" t="s">
        <v>22</v>
      </c>
      <c r="C27" s="145"/>
      <c r="D27" s="79"/>
      <c r="E27" s="79"/>
      <c r="F27" s="79"/>
      <c r="G27" s="79"/>
      <c r="H27" s="79"/>
      <c r="I27" s="79"/>
      <c r="J27" s="79"/>
      <c r="K27" s="74"/>
    </row>
    <row r="28" spans="1:11" s="76" customFormat="1" ht="23.25" customHeight="1">
      <c r="A28" s="127"/>
      <c r="B28" s="146" t="s">
        <v>94</v>
      </c>
      <c r="C28" s="147"/>
      <c r="D28" s="148" t="s">
        <v>95</v>
      </c>
      <c r="E28" s="148" t="s">
        <v>96</v>
      </c>
      <c r="F28" s="148" t="s">
        <v>97</v>
      </c>
      <c r="G28" s="148" t="s">
        <v>98</v>
      </c>
      <c r="H28" s="148" t="s">
        <v>99</v>
      </c>
      <c r="I28" s="134">
        <v>0.2</v>
      </c>
      <c r="J28" s="136">
        <f>I28*K28</f>
        <v>0.8</v>
      </c>
      <c r="K28" s="138">
        <f>IF(D35="x",1,IF(E35="x",2,IF(F35="x",3,IF(G35="x",4,IF(H35="x",5)))))</f>
        <v>4</v>
      </c>
    </row>
    <row r="29" spans="1:11" s="76" customFormat="1" ht="23.25" customHeight="1">
      <c r="A29" s="127"/>
      <c r="B29" s="146"/>
      <c r="C29" s="147"/>
      <c r="D29" s="148"/>
      <c r="E29" s="148"/>
      <c r="F29" s="148"/>
      <c r="G29" s="148"/>
      <c r="H29" s="148"/>
      <c r="I29" s="134"/>
      <c r="J29" s="136"/>
      <c r="K29" s="138"/>
    </row>
    <row r="30" spans="1:11" s="76" customFormat="1" ht="23.25" customHeight="1">
      <c r="A30" s="127"/>
      <c r="B30" s="146"/>
      <c r="C30" s="147"/>
      <c r="D30" s="148"/>
      <c r="E30" s="148"/>
      <c r="F30" s="148"/>
      <c r="G30" s="148"/>
      <c r="H30" s="148"/>
      <c r="I30" s="134"/>
      <c r="J30" s="136"/>
      <c r="K30" s="138"/>
    </row>
    <row r="31" spans="1:11" s="76" customFormat="1" ht="23.25" customHeight="1">
      <c r="A31" s="127"/>
      <c r="B31" s="146"/>
      <c r="C31" s="147"/>
      <c r="D31" s="148"/>
      <c r="E31" s="148"/>
      <c r="F31" s="148"/>
      <c r="G31" s="148"/>
      <c r="H31" s="148"/>
      <c r="I31" s="134"/>
      <c r="J31" s="136"/>
      <c r="K31" s="138"/>
    </row>
    <row r="32" spans="1:11" s="76" customFormat="1" ht="23.25" customHeight="1">
      <c r="A32" s="127"/>
      <c r="B32" s="146"/>
      <c r="C32" s="147"/>
      <c r="D32" s="148"/>
      <c r="E32" s="148"/>
      <c r="F32" s="148"/>
      <c r="G32" s="148"/>
      <c r="H32" s="148"/>
      <c r="I32" s="134"/>
      <c r="J32" s="136"/>
      <c r="K32" s="138"/>
    </row>
    <row r="33" spans="1:11" s="76" customFormat="1" ht="23.25" customHeight="1">
      <c r="A33" s="127"/>
      <c r="B33" s="146"/>
      <c r="C33" s="147"/>
      <c r="D33" s="149"/>
      <c r="E33" s="149"/>
      <c r="F33" s="149"/>
      <c r="G33" s="149"/>
      <c r="H33" s="149"/>
      <c r="I33" s="135"/>
      <c r="J33" s="137"/>
      <c r="K33" s="138"/>
    </row>
    <row r="34" spans="1:11" s="75" customFormat="1" ht="21">
      <c r="A34" s="127"/>
      <c r="B34" s="139" t="s">
        <v>23</v>
      </c>
      <c r="C34" s="140"/>
      <c r="D34" s="77">
        <v>1</v>
      </c>
      <c r="E34" s="77">
        <v>2</v>
      </c>
      <c r="F34" s="77">
        <v>3</v>
      </c>
      <c r="G34" s="77">
        <v>4</v>
      </c>
      <c r="H34" s="77">
        <v>5</v>
      </c>
      <c r="I34" s="78"/>
      <c r="J34" s="78"/>
      <c r="K34" s="74"/>
    </row>
    <row r="35" spans="1:11" s="75" customFormat="1" ht="23.25" customHeight="1">
      <c r="A35" s="127"/>
      <c r="B35" s="127" t="s">
        <v>100</v>
      </c>
      <c r="C35" s="127"/>
      <c r="D35" s="141"/>
      <c r="E35" s="141"/>
      <c r="F35" s="141"/>
      <c r="G35" s="141" t="s">
        <v>92</v>
      </c>
      <c r="H35" s="141"/>
      <c r="I35" s="143"/>
      <c r="J35" s="143"/>
      <c r="K35" s="74"/>
    </row>
    <row r="36" spans="1:11" s="75" customFormat="1" ht="23.25" customHeight="1">
      <c r="A36" s="127"/>
      <c r="B36" s="127"/>
      <c r="C36" s="127"/>
      <c r="D36" s="141"/>
      <c r="E36" s="141"/>
      <c r="F36" s="141"/>
      <c r="G36" s="141"/>
      <c r="H36" s="141"/>
      <c r="I36" s="143"/>
      <c r="J36" s="143"/>
      <c r="K36" s="74"/>
    </row>
    <row r="37" spans="1:11" s="75" customFormat="1" ht="23.25" customHeight="1">
      <c r="A37" s="127"/>
      <c r="B37" s="127"/>
      <c r="C37" s="127"/>
      <c r="D37" s="141"/>
      <c r="E37" s="141"/>
      <c r="F37" s="141"/>
      <c r="G37" s="141"/>
      <c r="H37" s="141"/>
      <c r="I37" s="143"/>
      <c r="J37" s="143"/>
      <c r="K37" s="74"/>
    </row>
    <row r="38" spans="1:11" s="75" customFormat="1" ht="23.25" customHeight="1" thickBot="1">
      <c r="A38" s="128"/>
      <c r="B38" s="128"/>
      <c r="C38" s="128"/>
      <c r="D38" s="142"/>
      <c r="E38" s="142"/>
      <c r="F38" s="142"/>
      <c r="G38" s="142"/>
      <c r="H38" s="142"/>
      <c r="I38" s="150"/>
      <c r="J38" s="150"/>
      <c r="K38" s="74"/>
    </row>
    <row r="39" spans="1:11" s="70" customFormat="1" ht="24" customHeight="1" thickTop="1" thickBot="1">
      <c r="A39" s="80"/>
      <c r="B39" s="81"/>
      <c r="C39" s="81"/>
      <c r="D39" s="82"/>
      <c r="E39" s="82"/>
      <c r="F39" s="82"/>
      <c r="G39" s="82"/>
      <c r="H39" s="82" t="s">
        <v>24</v>
      </c>
      <c r="I39" s="83">
        <f>I16+I28</f>
        <v>0.45</v>
      </c>
      <c r="J39" s="84">
        <f>J16+J28</f>
        <v>1.8</v>
      </c>
      <c r="K39" s="69"/>
    </row>
    <row r="40" spans="1:11" s="70" customFormat="1" ht="21.75" thickTop="1">
      <c r="A40" s="85"/>
      <c r="B40" s="85"/>
      <c r="C40" s="85"/>
      <c r="D40" s="86"/>
      <c r="E40" s="86"/>
      <c r="F40" s="86"/>
      <c r="G40" s="86"/>
      <c r="H40" s="86"/>
      <c r="I40" s="87"/>
      <c r="J40" s="88"/>
      <c r="K40" s="69"/>
    </row>
    <row r="41" spans="1:11" s="70" customFormat="1" ht="21">
      <c r="A41" s="126" t="s">
        <v>15</v>
      </c>
      <c r="B41" s="126" t="s">
        <v>16</v>
      </c>
      <c r="C41" s="126"/>
      <c r="D41" s="126" t="s">
        <v>17</v>
      </c>
      <c r="E41" s="126"/>
      <c r="F41" s="126"/>
      <c r="G41" s="126"/>
      <c r="H41" s="126"/>
      <c r="I41" s="68" t="s">
        <v>18</v>
      </c>
      <c r="J41" s="68" t="s">
        <v>19</v>
      </c>
      <c r="K41" s="69"/>
    </row>
    <row r="42" spans="1:11" s="70" customFormat="1" ht="21">
      <c r="A42" s="126"/>
      <c r="B42" s="126"/>
      <c r="C42" s="126"/>
      <c r="D42" s="71">
        <v>1</v>
      </c>
      <c r="E42" s="71">
        <v>2</v>
      </c>
      <c r="F42" s="71">
        <v>3</v>
      </c>
      <c r="G42" s="71">
        <v>4</v>
      </c>
      <c r="H42" s="71">
        <v>5</v>
      </c>
      <c r="I42" s="72" t="s">
        <v>20</v>
      </c>
      <c r="J42" s="72" t="s">
        <v>21</v>
      </c>
      <c r="K42" s="69"/>
    </row>
    <row r="43" spans="1:11" s="75" customFormat="1" ht="31.5" customHeight="1">
      <c r="A43" s="127" t="s">
        <v>101</v>
      </c>
      <c r="B43" s="152" t="s">
        <v>22</v>
      </c>
      <c r="C43" s="140"/>
      <c r="D43" s="73"/>
      <c r="E43" s="73"/>
      <c r="F43" s="73"/>
      <c r="G43" s="73"/>
      <c r="H43" s="73"/>
      <c r="I43" s="73"/>
      <c r="J43" s="73"/>
      <c r="K43" s="74"/>
    </row>
    <row r="44" spans="1:11" s="76" customFormat="1" ht="31.5" customHeight="1">
      <c r="A44" s="127"/>
      <c r="B44" s="146" t="s">
        <v>102</v>
      </c>
      <c r="C44" s="147"/>
      <c r="D44" s="148" t="s">
        <v>103</v>
      </c>
      <c r="E44" s="148" t="s">
        <v>104</v>
      </c>
      <c r="F44" s="148" t="s">
        <v>105</v>
      </c>
      <c r="G44" s="148" t="s">
        <v>106</v>
      </c>
      <c r="H44" s="148" t="s">
        <v>107</v>
      </c>
      <c r="I44" s="134">
        <v>0.2</v>
      </c>
      <c r="J44" s="136">
        <f>I44*K44</f>
        <v>0.8</v>
      </c>
      <c r="K44" s="138">
        <f>IF(D51="x",1,IF(E51="x",2,IF(F51="x",3,IF(G51="x",4,IF(H51="x",5)))))</f>
        <v>4</v>
      </c>
    </row>
    <row r="45" spans="1:11" s="76" customFormat="1" ht="31.5" customHeight="1">
      <c r="A45" s="127"/>
      <c r="B45" s="146"/>
      <c r="C45" s="147"/>
      <c r="D45" s="148"/>
      <c r="E45" s="148"/>
      <c r="F45" s="148"/>
      <c r="G45" s="148"/>
      <c r="H45" s="148"/>
      <c r="I45" s="134"/>
      <c r="J45" s="136"/>
      <c r="K45" s="138"/>
    </row>
    <row r="46" spans="1:11" s="76" customFormat="1" ht="31.5" customHeight="1">
      <c r="A46" s="127"/>
      <c r="B46" s="146"/>
      <c r="C46" s="147"/>
      <c r="D46" s="148"/>
      <c r="E46" s="148"/>
      <c r="F46" s="148"/>
      <c r="G46" s="148"/>
      <c r="H46" s="148"/>
      <c r="I46" s="134"/>
      <c r="J46" s="136"/>
      <c r="K46" s="138"/>
    </row>
    <row r="47" spans="1:11" s="76" customFormat="1" ht="31.5" customHeight="1">
      <c r="A47" s="127"/>
      <c r="B47" s="146"/>
      <c r="C47" s="147"/>
      <c r="D47" s="148"/>
      <c r="E47" s="148"/>
      <c r="F47" s="148"/>
      <c r="G47" s="148"/>
      <c r="H47" s="148"/>
      <c r="I47" s="134"/>
      <c r="J47" s="136"/>
      <c r="K47" s="138"/>
    </row>
    <row r="48" spans="1:11" s="76" customFormat="1" ht="31.5" customHeight="1">
      <c r="A48" s="127"/>
      <c r="B48" s="146"/>
      <c r="C48" s="147"/>
      <c r="D48" s="148"/>
      <c r="E48" s="148"/>
      <c r="F48" s="148"/>
      <c r="G48" s="148"/>
      <c r="H48" s="148"/>
      <c r="I48" s="134"/>
      <c r="J48" s="136"/>
      <c r="K48" s="138"/>
    </row>
    <row r="49" spans="1:11" s="76" customFormat="1" ht="31.5" customHeight="1">
      <c r="A49" s="127"/>
      <c r="B49" s="146"/>
      <c r="C49" s="147"/>
      <c r="D49" s="149"/>
      <c r="E49" s="149"/>
      <c r="F49" s="149"/>
      <c r="G49" s="149"/>
      <c r="H49" s="149"/>
      <c r="I49" s="135"/>
      <c r="J49" s="137"/>
      <c r="K49" s="138"/>
    </row>
    <row r="50" spans="1:11" s="75" customFormat="1" ht="31.5" customHeight="1">
      <c r="A50" s="127"/>
      <c r="B50" s="139" t="s">
        <v>23</v>
      </c>
      <c r="C50" s="140"/>
      <c r="D50" s="77">
        <v>1</v>
      </c>
      <c r="E50" s="77">
        <v>2</v>
      </c>
      <c r="F50" s="77">
        <v>3</v>
      </c>
      <c r="G50" s="77">
        <v>4</v>
      </c>
      <c r="H50" s="77">
        <v>5</v>
      </c>
      <c r="I50" s="78"/>
      <c r="J50" s="78"/>
      <c r="K50" s="74"/>
    </row>
    <row r="51" spans="1:11" s="75" customFormat="1" ht="31.5" customHeight="1">
      <c r="A51" s="127"/>
      <c r="B51" s="127" t="s">
        <v>108</v>
      </c>
      <c r="C51" s="127"/>
      <c r="D51" s="141"/>
      <c r="E51" s="141"/>
      <c r="F51" s="141"/>
      <c r="G51" s="141" t="s">
        <v>92</v>
      </c>
      <c r="H51" s="141"/>
      <c r="I51" s="143"/>
      <c r="J51" s="143"/>
      <c r="K51" s="74"/>
    </row>
    <row r="52" spans="1:11" s="75" customFormat="1" ht="31.5" customHeight="1">
      <c r="A52" s="127"/>
      <c r="B52" s="127"/>
      <c r="C52" s="127"/>
      <c r="D52" s="141"/>
      <c r="E52" s="141"/>
      <c r="F52" s="141"/>
      <c r="G52" s="141"/>
      <c r="H52" s="141"/>
      <c r="I52" s="143"/>
      <c r="J52" s="143"/>
      <c r="K52" s="74"/>
    </row>
    <row r="53" spans="1:11" s="75" customFormat="1" ht="31.5" customHeight="1">
      <c r="A53" s="127"/>
      <c r="B53" s="127"/>
      <c r="C53" s="127"/>
      <c r="D53" s="141"/>
      <c r="E53" s="141"/>
      <c r="F53" s="141"/>
      <c r="G53" s="141"/>
      <c r="H53" s="141"/>
      <c r="I53" s="143"/>
      <c r="J53" s="143"/>
      <c r="K53" s="74"/>
    </row>
    <row r="54" spans="1:11" s="75" customFormat="1" ht="31.5" customHeight="1" thickBot="1">
      <c r="A54" s="128"/>
      <c r="B54" s="128"/>
      <c r="C54" s="128"/>
      <c r="D54" s="142"/>
      <c r="E54" s="142"/>
      <c r="F54" s="142"/>
      <c r="G54" s="142"/>
      <c r="H54" s="142"/>
      <c r="I54" s="144"/>
      <c r="J54" s="144"/>
      <c r="K54" s="74"/>
    </row>
    <row r="55" spans="1:11" s="75" customFormat="1" ht="31.5" customHeight="1" thickTop="1">
      <c r="A55" s="151" t="s">
        <v>109</v>
      </c>
      <c r="B55" s="145" t="s">
        <v>22</v>
      </c>
      <c r="C55" s="145"/>
      <c r="D55" s="79"/>
      <c r="E55" s="79"/>
      <c r="F55" s="79"/>
      <c r="G55" s="79"/>
      <c r="H55" s="79"/>
      <c r="I55" s="79"/>
      <c r="J55" s="79"/>
      <c r="K55" s="74"/>
    </row>
    <row r="56" spans="1:11" s="76" customFormat="1" ht="31.5" customHeight="1">
      <c r="A56" s="127"/>
      <c r="B56" s="146" t="s">
        <v>110</v>
      </c>
      <c r="C56" s="147"/>
      <c r="D56" s="148" t="s">
        <v>96</v>
      </c>
      <c r="E56" s="148" t="s">
        <v>111</v>
      </c>
      <c r="F56" s="148" t="s">
        <v>98</v>
      </c>
      <c r="G56" s="148" t="s">
        <v>112</v>
      </c>
      <c r="H56" s="148" t="s">
        <v>99</v>
      </c>
      <c r="I56" s="134">
        <v>0.2</v>
      </c>
      <c r="J56" s="136">
        <f>I56*K56</f>
        <v>1</v>
      </c>
      <c r="K56" s="138">
        <f>IF(D63="x",1,IF(E63="x",2,IF(F63="x",3,IF(G63="x",4,IF(H63="x",5)))))</f>
        <v>5</v>
      </c>
    </row>
    <row r="57" spans="1:11" s="76" customFormat="1" ht="31.5" customHeight="1">
      <c r="A57" s="127"/>
      <c r="B57" s="146"/>
      <c r="C57" s="147"/>
      <c r="D57" s="148"/>
      <c r="E57" s="148"/>
      <c r="F57" s="148"/>
      <c r="G57" s="148"/>
      <c r="H57" s="148"/>
      <c r="I57" s="134"/>
      <c r="J57" s="136"/>
      <c r="K57" s="138"/>
    </row>
    <row r="58" spans="1:11" s="76" customFormat="1" ht="31.5" customHeight="1">
      <c r="A58" s="127"/>
      <c r="B58" s="146"/>
      <c r="C58" s="147"/>
      <c r="D58" s="148"/>
      <c r="E58" s="148"/>
      <c r="F58" s="148"/>
      <c r="G58" s="148"/>
      <c r="H58" s="148"/>
      <c r="I58" s="134"/>
      <c r="J58" s="136"/>
      <c r="K58" s="138"/>
    </row>
    <row r="59" spans="1:11" s="76" customFormat="1" ht="31.5" customHeight="1">
      <c r="A59" s="127"/>
      <c r="B59" s="146"/>
      <c r="C59" s="147"/>
      <c r="D59" s="148"/>
      <c r="E59" s="148"/>
      <c r="F59" s="148"/>
      <c r="G59" s="148"/>
      <c r="H59" s="148"/>
      <c r="I59" s="134"/>
      <c r="J59" s="136"/>
      <c r="K59" s="138"/>
    </row>
    <row r="60" spans="1:11" s="76" customFormat="1" ht="31.5" customHeight="1">
      <c r="A60" s="127"/>
      <c r="B60" s="146"/>
      <c r="C60" s="147"/>
      <c r="D60" s="148"/>
      <c r="E60" s="148"/>
      <c r="F60" s="148"/>
      <c r="G60" s="148"/>
      <c r="H60" s="148"/>
      <c r="I60" s="134"/>
      <c r="J60" s="136"/>
      <c r="K60" s="138"/>
    </row>
    <row r="61" spans="1:11" s="76" customFormat="1" ht="31.5" customHeight="1">
      <c r="A61" s="127"/>
      <c r="B61" s="146"/>
      <c r="C61" s="147"/>
      <c r="D61" s="149"/>
      <c r="E61" s="149"/>
      <c r="F61" s="149"/>
      <c r="G61" s="149"/>
      <c r="H61" s="149"/>
      <c r="I61" s="135"/>
      <c r="J61" s="137"/>
      <c r="K61" s="138"/>
    </row>
    <row r="62" spans="1:11" s="75" customFormat="1" ht="31.5" customHeight="1">
      <c r="A62" s="127"/>
      <c r="B62" s="139" t="s">
        <v>23</v>
      </c>
      <c r="C62" s="140"/>
      <c r="D62" s="77">
        <v>1</v>
      </c>
      <c r="E62" s="77">
        <v>2</v>
      </c>
      <c r="F62" s="77">
        <v>3</v>
      </c>
      <c r="G62" s="77">
        <v>4</v>
      </c>
      <c r="H62" s="77">
        <v>5</v>
      </c>
      <c r="I62" s="78"/>
      <c r="J62" s="78"/>
      <c r="K62" s="74"/>
    </row>
    <row r="63" spans="1:11" s="75" customFormat="1" ht="31.5" customHeight="1">
      <c r="A63" s="127"/>
      <c r="B63" s="127" t="s">
        <v>113</v>
      </c>
      <c r="C63" s="127"/>
      <c r="D63" s="141"/>
      <c r="E63" s="141"/>
      <c r="F63" s="141"/>
      <c r="G63" s="141"/>
      <c r="H63" s="141" t="s">
        <v>92</v>
      </c>
      <c r="I63" s="143"/>
      <c r="J63" s="143"/>
      <c r="K63" s="74"/>
    </row>
    <row r="64" spans="1:11" s="75" customFormat="1" ht="31.5" customHeight="1">
      <c r="A64" s="127"/>
      <c r="B64" s="127"/>
      <c r="C64" s="127"/>
      <c r="D64" s="141"/>
      <c r="E64" s="141"/>
      <c r="F64" s="141"/>
      <c r="G64" s="141"/>
      <c r="H64" s="141"/>
      <c r="I64" s="143"/>
      <c r="J64" s="143"/>
      <c r="K64" s="74"/>
    </row>
    <row r="65" spans="1:11" s="75" customFormat="1" ht="31.5" customHeight="1">
      <c r="A65" s="127"/>
      <c r="B65" s="127"/>
      <c r="C65" s="127"/>
      <c r="D65" s="141"/>
      <c r="E65" s="141"/>
      <c r="F65" s="141"/>
      <c r="G65" s="141"/>
      <c r="H65" s="141"/>
      <c r="I65" s="143"/>
      <c r="J65" s="143"/>
      <c r="K65" s="74"/>
    </row>
    <row r="66" spans="1:11" s="75" customFormat="1" ht="31.5" customHeight="1" thickBot="1">
      <c r="A66" s="128"/>
      <c r="B66" s="128"/>
      <c r="C66" s="128"/>
      <c r="D66" s="142"/>
      <c r="E66" s="142"/>
      <c r="F66" s="142"/>
      <c r="G66" s="142"/>
      <c r="H66" s="142"/>
      <c r="I66" s="144"/>
      <c r="J66" s="144"/>
      <c r="K66" s="74"/>
    </row>
    <row r="67" spans="1:11" s="75" customFormat="1" ht="31.5" customHeight="1" thickTop="1">
      <c r="A67" s="89"/>
      <c r="B67" s="90"/>
      <c r="C67" s="90"/>
      <c r="D67" s="90"/>
      <c r="E67" s="90"/>
      <c r="F67" s="90"/>
      <c r="G67" s="90"/>
      <c r="H67" s="91" t="s">
        <v>25</v>
      </c>
      <c r="I67" s="92">
        <f>I39+I44+I56</f>
        <v>0.85000000000000009</v>
      </c>
      <c r="J67" s="93">
        <f>J39+J44+J56</f>
        <v>3.6</v>
      </c>
      <c r="K67" s="74"/>
    </row>
    <row r="68" spans="1:11" s="75" customFormat="1" ht="21">
      <c r="K68" s="74"/>
    </row>
    <row r="69" spans="1:11" s="75" customFormat="1" ht="21">
      <c r="K69" s="74"/>
    </row>
    <row r="70" spans="1:11" s="70" customFormat="1" ht="21">
      <c r="A70" s="126" t="s">
        <v>15</v>
      </c>
      <c r="B70" s="126" t="s">
        <v>16</v>
      </c>
      <c r="C70" s="126"/>
      <c r="D70" s="126" t="s">
        <v>17</v>
      </c>
      <c r="E70" s="126"/>
      <c r="F70" s="126"/>
      <c r="G70" s="126"/>
      <c r="H70" s="126"/>
      <c r="I70" s="68" t="s">
        <v>18</v>
      </c>
      <c r="J70" s="68" t="s">
        <v>19</v>
      </c>
      <c r="K70" s="69"/>
    </row>
    <row r="71" spans="1:11" s="70" customFormat="1" ht="21">
      <c r="A71" s="126"/>
      <c r="B71" s="126"/>
      <c r="C71" s="126"/>
      <c r="D71" s="71">
        <v>1</v>
      </c>
      <c r="E71" s="71">
        <v>2</v>
      </c>
      <c r="F71" s="71">
        <v>3</v>
      </c>
      <c r="G71" s="71">
        <v>4</v>
      </c>
      <c r="H71" s="71">
        <v>5</v>
      </c>
      <c r="I71" s="72" t="s">
        <v>20</v>
      </c>
      <c r="J71" s="72" t="s">
        <v>21</v>
      </c>
      <c r="K71" s="69"/>
    </row>
    <row r="72" spans="1:11" s="75" customFormat="1" ht="31.5" customHeight="1">
      <c r="A72" s="127" t="s">
        <v>114</v>
      </c>
      <c r="B72" s="152" t="s">
        <v>22</v>
      </c>
      <c r="C72" s="140"/>
      <c r="D72" s="73"/>
      <c r="E72" s="73"/>
      <c r="F72" s="73"/>
      <c r="G72" s="73"/>
      <c r="H72" s="73"/>
      <c r="I72" s="73"/>
      <c r="J72" s="73"/>
      <c r="K72" s="74"/>
    </row>
    <row r="73" spans="1:11" s="76" customFormat="1" ht="31.5" customHeight="1">
      <c r="A73" s="127"/>
      <c r="B73" s="146" t="s">
        <v>115</v>
      </c>
      <c r="C73" s="147"/>
      <c r="D73" s="148" t="s">
        <v>116</v>
      </c>
      <c r="E73" s="148" t="s">
        <v>117</v>
      </c>
      <c r="F73" s="148" t="s">
        <v>118</v>
      </c>
      <c r="G73" s="148" t="s">
        <v>119</v>
      </c>
      <c r="H73" s="148" t="s">
        <v>120</v>
      </c>
      <c r="I73" s="134">
        <v>0.15</v>
      </c>
      <c r="J73" s="136">
        <f>I73*K73</f>
        <v>0.75</v>
      </c>
      <c r="K73" s="138">
        <f>IF(D80="x",1,IF(E80="x",2,IF(F80="x",3,IF(G80="x",4,IF(H80="x",5)))))</f>
        <v>5</v>
      </c>
    </row>
    <row r="74" spans="1:11" s="76" customFormat="1" ht="31.5" customHeight="1">
      <c r="A74" s="127"/>
      <c r="B74" s="146"/>
      <c r="C74" s="147"/>
      <c r="D74" s="148"/>
      <c r="E74" s="148"/>
      <c r="F74" s="148"/>
      <c r="G74" s="148"/>
      <c r="H74" s="148"/>
      <c r="I74" s="134"/>
      <c r="J74" s="136"/>
      <c r="K74" s="138"/>
    </row>
    <row r="75" spans="1:11" s="76" customFormat="1" ht="31.5" customHeight="1">
      <c r="A75" s="127"/>
      <c r="B75" s="146"/>
      <c r="C75" s="147"/>
      <c r="D75" s="148"/>
      <c r="E75" s="148"/>
      <c r="F75" s="148"/>
      <c r="G75" s="148"/>
      <c r="H75" s="148"/>
      <c r="I75" s="134"/>
      <c r="J75" s="136"/>
      <c r="K75" s="138"/>
    </row>
    <row r="76" spans="1:11" s="76" customFormat="1" ht="31.5" customHeight="1">
      <c r="A76" s="127"/>
      <c r="B76" s="146"/>
      <c r="C76" s="147"/>
      <c r="D76" s="148"/>
      <c r="E76" s="148"/>
      <c r="F76" s="148"/>
      <c r="G76" s="148"/>
      <c r="H76" s="148"/>
      <c r="I76" s="134"/>
      <c r="J76" s="136"/>
      <c r="K76" s="138"/>
    </row>
    <row r="77" spans="1:11" s="76" customFormat="1" ht="31.5" customHeight="1">
      <c r="A77" s="127"/>
      <c r="B77" s="146"/>
      <c r="C77" s="147"/>
      <c r="D77" s="148"/>
      <c r="E77" s="148"/>
      <c r="F77" s="148"/>
      <c r="G77" s="148"/>
      <c r="H77" s="148"/>
      <c r="I77" s="134"/>
      <c r="J77" s="136"/>
      <c r="K77" s="138"/>
    </row>
    <row r="78" spans="1:11" s="76" customFormat="1" ht="31.5" customHeight="1">
      <c r="A78" s="127"/>
      <c r="B78" s="146"/>
      <c r="C78" s="147"/>
      <c r="D78" s="149"/>
      <c r="E78" s="149"/>
      <c r="F78" s="149"/>
      <c r="G78" s="149"/>
      <c r="H78" s="149"/>
      <c r="I78" s="135"/>
      <c r="J78" s="137"/>
      <c r="K78" s="138"/>
    </row>
    <row r="79" spans="1:11" s="75" customFormat="1" ht="31.5" customHeight="1">
      <c r="A79" s="127"/>
      <c r="B79" s="139" t="s">
        <v>23</v>
      </c>
      <c r="C79" s="140"/>
      <c r="D79" s="77">
        <v>1</v>
      </c>
      <c r="E79" s="77">
        <v>2</v>
      </c>
      <c r="F79" s="77">
        <v>3</v>
      </c>
      <c r="G79" s="77">
        <v>4</v>
      </c>
      <c r="H79" s="77">
        <v>5</v>
      </c>
      <c r="I79" s="78"/>
      <c r="J79" s="78"/>
      <c r="K79" s="74"/>
    </row>
    <row r="80" spans="1:11" s="75" customFormat="1" ht="31.5" customHeight="1">
      <c r="A80" s="127"/>
      <c r="B80" s="127" t="s">
        <v>121</v>
      </c>
      <c r="C80" s="127"/>
      <c r="D80" s="141"/>
      <c r="E80" s="141"/>
      <c r="F80" s="141"/>
      <c r="G80" s="141"/>
      <c r="H80" s="141" t="s">
        <v>92</v>
      </c>
      <c r="I80" s="143"/>
      <c r="J80" s="143"/>
      <c r="K80" s="74"/>
    </row>
    <row r="81" spans="1:11" s="75" customFormat="1" ht="31.5" customHeight="1">
      <c r="A81" s="127"/>
      <c r="B81" s="127"/>
      <c r="C81" s="127"/>
      <c r="D81" s="141"/>
      <c r="E81" s="141"/>
      <c r="F81" s="141"/>
      <c r="G81" s="141"/>
      <c r="H81" s="141"/>
      <c r="I81" s="143"/>
      <c r="J81" s="143"/>
      <c r="K81" s="74"/>
    </row>
    <row r="82" spans="1:11" s="75" customFormat="1" ht="31.5" customHeight="1">
      <c r="A82" s="127"/>
      <c r="B82" s="127"/>
      <c r="C82" s="127"/>
      <c r="D82" s="141"/>
      <c r="E82" s="141"/>
      <c r="F82" s="141"/>
      <c r="G82" s="141"/>
      <c r="H82" s="141"/>
      <c r="I82" s="143"/>
      <c r="J82" s="143"/>
      <c r="K82" s="74"/>
    </row>
    <row r="83" spans="1:11" s="75" customFormat="1" ht="31.5" customHeight="1" thickBot="1">
      <c r="A83" s="128"/>
      <c r="B83" s="128"/>
      <c r="C83" s="128"/>
      <c r="D83" s="142"/>
      <c r="E83" s="142"/>
      <c r="F83" s="142"/>
      <c r="G83" s="142"/>
      <c r="H83" s="142"/>
      <c r="I83" s="144"/>
      <c r="J83" s="144"/>
      <c r="K83" s="74"/>
    </row>
    <row r="84" spans="1:11" s="75" customFormat="1" ht="31.5" customHeight="1" thickTop="1">
      <c r="A84" s="151"/>
      <c r="B84" s="145" t="s">
        <v>22</v>
      </c>
      <c r="C84" s="145"/>
      <c r="D84" s="79"/>
      <c r="E84" s="79"/>
      <c r="F84" s="79"/>
      <c r="G84" s="79"/>
      <c r="H84" s="79"/>
      <c r="I84" s="79"/>
      <c r="J84" s="79"/>
      <c r="K84" s="74"/>
    </row>
    <row r="85" spans="1:11" s="76" customFormat="1" ht="31.5" customHeight="1">
      <c r="A85" s="127"/>
      <c r="B85" s="146"/>
      <c r="C85" s="147"/>
      <c r="D85" s="148"/>
      <c r="E85" s="148"/>
      <c r="F85" s="148"/>
      <c r="G85" s="148"/>
      <c r="H85" s="148"/>
      <c r="I85" s="134"/>
      <c r="J85" s="136">
        <f>I85*K85</f>
        <v>0</v>
      </c>
      <c r="K85" s="138" t="b">
        <f>IF(D92="x",1,IF(E92="x",2,IF(F92="x",3,IF(G92="x",4,IF(H92="x",5)))))</f>
        <v>0</v>
      </c>
    </row>
    <row r="86" spans="1:11" s="76" customFormat="1" ht="31.5" customHeight="1">
      <c r="A86" s="127"/>
      <c r="B86" s="146"/>
      <c r="C86" s="147"/>
      <c r="D86" s="148"/>
      <c r="E86" s="148"/>
      <c r="F86" s="148"/>
      <c r="G86" s="148"/>
      <c r="H86" s="148"/>
      <c r="I86" s="134"/>
      <c r="J86" s="136"/>
      <c r="K86" s="138"/>
    </row>
    <row r="87" spans="1:11" s="76" customFormat="1" ht="31.5" customHeight="1">
      <c r="A87" s="127"/>
      <c r="B87" s="146"/>
      <c r="C87" s="147"/>
      <c r="D87" s="148"/>
      <c r="E87" s="148"/>
      <c r="F87" s="148"/>
      <c r="G87" s="148"/>
      <c r="H87" s="148"/>
      <c r="I87" s="134"/>
      <c r="J87" s="136"/>
      <c r="K87" s="138"/>
    </row>
    <row r="88" spans="1:11" s="76" customFormat="1" ht="31.5" customHeight="1">
      <c r="A88" s="127"/>
      <c r="B88" s="146"/>
      <c r="C88" s="147"/>
      <c r="D88" s="148"/>
      <c r="E88" s="148"/>
      <c r="F88" s="148"/>
      <c r="G88" s="148"/>
      <c r="H88" s="148"/>
      <c r="I88" s="134"/>
      <c r="J88" s="136"/>
      <c r="K88" s="138"/>
    </row>
    <row r="89" spans="1:11" s="76" customFormat="1" ht="31.5" customHeight="1">
      <c r="A89" s="127"/>
      <c r="B89" s="146"/>
      <c r="C89" s="147"/>
      <c r="D89" s="148"/>
      <c r="E89" s="148"/>
      <c r="F89" s="148"/>
      <c r="G89" s="148"/>
      <c r="H89" s="148"/>
      <c r="I89" s="134"/>
      <c r="J89" s="136"/>
      <c r="K89" s="138"/>
    </row>
    <row r="90" spans="1:11" s="76" customFormat="1" ht="31.5" customHeight="1">
      <c r="A90" s="127"/>
      <c r="B90" s="146"/>
      <c r="C90" s="147"/>
      <c r="D90" s="149"/>
      <c r="E90" s="149"/>
      <c r="F90" s="149"/>
      <c r="G90" s="149"/>
      <c r="H90" s="149"/>
      <c r="I90" s="135"/>
      <c r="J90" s="137"/>
      <c r="K90" s="138"/>
    </row>
    <row r="91" spans="1:11" s="75" customFormat="1" ht="31.5" customHeight="1">
      <c r="A91" s="127"/>
      <c r="B91" s="139" t="s">
        <v>23</v>
      </c>
      <c r="C91" s="140"/>
      <c r="D91" s="77">
        <v>1</v>
      </c>
      <c r="E91" s="77">
        <v>2</v>
      </c>
      <c r="F91" s="77">
        <v>3</v>
      </c>
      <c r="G91" s="77">
        <v>4</v>
      </c>
      <c r="H91" s="77">
        <v>5</v>
      </c>
      <c r="I91" s="78"/>
      <c r="J91" s="78"/>
      <c r="K91" s="74"/>
    </row>
    <row r="92" spans="1:11" s="75" customFormat="1" ht="31.5" customHeight="1">
      <c r="A92" s="127"/>
      <c r="B92" s="127"/>
      <c r="C92" s="127"/>
      <c r="D92" s="141"/>
      <c r="E92" s="141"/>
      <c r="F92" s="141"/>
      <c r="G92" s="141"/>
      <c r="H92" s="141"/>
      <c r="I92" s="143"/>
      <c r="J92" s="143"/>
      <c r="K92" s="74"/>
    </row>
    <row r="93" spans="1:11" s="75" customFormat="1" ht="31.5" customHeight="1">
      <c r="A93" s="127"/>
      <c r="B93" s="127"/>
      <c r="C93" s="127"/>
      <c r="D93" s="141"/>
      <c r="E93" s="141"/>
      <c r="F93" s="141"/>
      <c r="G93" s="141"/>
      <c r="H93" s="141"/>
      <c r="I93" s="143"/>
      <c r="J93" s="143"/>
      <c r="K93" s="74"/>
    </row>
    <row r="94" spans="1:11" s="75" customFormat="1" ht="31.5" customHeight="1">
      <c r="A94" s="127"/>
      <c r="B94" s="127"/>
      <c r="C94" s="127"/>
      <c r="D94" s="141"/>
      <c r="E94" s="141"/>
      <c r="F94" s="141"/>
      <c r="G94" s="141"/>
      <c r="H94" s="141"/>
      <c r="I94" s="143"/>
      <c r="J94" s="143"/>
      <c r="K94" s="74"/>
    </row>
    <row r="95" spans="1:11" s="75" customFormat="1" ht="31.5" customHeight="1" thickBot="1">
      <c r="A95" s="128"/>
      <c r="B95" s="128"/>
      <c r="C95" s="128"/>
      <c r="D95" s="142"/>
      <c r="E95" s="142"/>
      <c r="F95" s="142"/>
      <c r="G95" s="142"/>
      <c r="H95" s="142"/>
      <c r="I95" s="144"/>
      <c r="J95" s="144"/>
      <c r="K95" s="74"/>
    </row>
    <row r="96" spans="1:11" s="75" customFormat="1" ht="31.5" customHeight="1" thickTop="1" thickBot="1">
      <c r="A96" s="94"/>
      <c r="B96" s="95"/>
      <c r="C96" s="95"/>
      <c r="D96" s="95"/>
      <c r="E96" s="95"/>
      <c r="F96" s="95"/>
      <c r="G96" s="153" t="s">
        <v>26</v>
      </c>
      <c r="H96" s="154"/>
      <c r="I96" s="96">
        <f>I67+I73+I85</f>
        <v>1</v>
      </c>
      <c r="J96" s="97">
        <f>J67+J73+J85</f>
        <v>4.3499999999999996</v>
      </c>
      <c r="K96" s="74"/>
    </row>
    <row r="97" spans="1:11" ht="24" thickTop="1"/>
    <row r="99" spans="1:11">
      <c r="A99" s="98" t="s">
        <v>27</v>
      </c>
    </row>
    <row r="100" spans="1:11" ht="10.5" customHeight="1"/>
    <row r="101" spans="1:11" s="70" customFormat="1" ht="21">
      <c r="A101" s="126" t="s">
        <v>28</v>
      </c>
      <c r="B101" s="126"/>
      <c r="C101" s="126"/>
      <c r="D101" s="126" t="s">
        <v>29</v>
      </c>
      <c r="E101" s="126"/>
      <c r="F101" s="126"/>
      <c r="G101" s="126"/>
      <c r="H101" s="126"/>
      <c r="I101" s="68"/>
      <c r="J101" s="68"/>
      <c r="K101" s="69"/>
    </row>
    <row r="102" spans="1:11" s="70" customFormat="1" ht="21">
      <c r="A102" s="126"/>
      <c r="B102" s="126"/>
      <c r="C102" s="126"/>
      <c r="D102" s="99">
        <v>1</v>
      </c>
      <c r="E102" s="99">
        <v>2</v>
      </c>
      <c r="F102" s="99">
        <v>3</v>
      </c>
      <c r="G102" s="99">
        <v>4</v>
      </c>
      <c r="H102" s="99">
        <v>5</v>
      </c>
      <c r="I102" s="100" t="s">
        <v>18</v>
      </c>
      <c r="J102" s="100" t="s">
        <v>19</v>
      </c>
      <c r="K102" s="69"/>
    </row>
    <row r="103" spans="1:11" s="70" customFormat="1" ht="42">
      <c r="A103" s="126"/>
      <c r="B103" s="126"/>
      <c r="C103" s="126"/>
      <c r="D103" s="101" t="s">
        <v>30</v>
      </c>
      <c r="E103" s="101" t="s">
        <v>31</v>
      </c>
      <c r="F103" s="101" t="s">
        <v>32</v>
      </c>
      <c r="G103" s="101" t="s">
        <v>33</v>
      </c>
      <c r="H103" s="101" t="s">
        <v>34</v>
      </c>
      <c r="I103" s="72" t="s">
        <v>20</v>
      </c>
      <c r="J103" s="72" t="s">
        <v>35</v>
      </c>
      <c r="K103" s="69"/>
    </row>
    <row r="104" spans="1:11" s="75" customFormat="1" ht="23.25" customHeight="1">
      <c r="A104" s="161" t="s">
        <v>36</v>
      </c>
      <c r="B104" s="161"/>
      <c r="C104" s="161"/>
      <c r="D104" s="162"/>
      <c r="E104" s="162"/>
      <c r="F104" s="162"/>
      <c r="G104" s="162" t="s">
        <v>92</v>
      </c>
      <c r="H104" s="162"/>
      <c r="I104" s="155">
        <v>0.2</v>
      </c>
      <c r="J104" s="156">
        <f>I104*K104</f>
        <v>0.8</v>
      </c>
      <c r="K104" s="138">
        <f>IF(D104="x",1,IF(E104="x",2,IF(F104="x",3,IF(G104="x",4,IF(H104="x",5)))))</f>
        <v>4</v>
      </c>
    </row>
    <row r="105" spans="1:11" s="75" customFormat="1" ht="23.25" customHeight="1">
      <c r="A105" s="157" t="s">
        <v>37</v>
      </c>
      <c r="B105" s="146"/>
      <c r="C105" s="147"/>
      <c r="D105" s="162"/>
      <c r="E105" s="162"/>
      <c r="F105" s="162"/>
      <c r="G105" s="162"/>
      <c r="H105" s="162"/>
      <c r="I105" s="155"/>
      <c r="J105" s="156"/>
      <c r="K105" s="138"/>
    </row>
    <row r="106" spans="1:11" s="75" customFormat="1" ht="23.25" customHeight="1">
      <c r="A106" s="157"/>
      <c r="B106" s="146"/>
      <c r="C106" s="147"/>
      <c r="D106" s="162"/>
      <c r="E106" s="162"/>
      <c r="F106" s="162"/>
      <c r="G106" s="162"/>
      <c r="H106" s="162"/>
      <c r="I106" s="155"/>
      <c r="J106" s="156"/>
      <c r="K106" s="138"/>
    </row>
    <row r="107" spans="1:11" s="75" customFormat="1" ht="23.25" customHeight="1">
      <c r="A107" s="157"/>
      <c r="B107" s="146"/>
      <c r="C107" s="147"/>
      <c r="D107" s="162"/>
      <c r="E107" s="162"/>
      <c r="F107" s="162"/>
      <c r="G107" s="162"/>
      <c r="H107" s="162"/>
      <c r="I107" s="155"/>
      <c r="J107" s="156"/>
      <c r="K107" s="138"/>
    </row>
    <row r="108" spans="1:11" s="75" customFormat="1" ht="23.25" customHeight="1">
      <c r="A108" s="157"/>
      <c r="B108" s="146"/>
      <c r="C108" s="147"/>
      <c r="D108" s="162"/>
      <c r="E108" s="162"/>
      <c r="F108" s="162"/>
      <c r="G108" s="162"/>
      <c r="H108" s="162"/>
      <c r="I108" s="155"/>
      <c r="J108" s="156"/>
      <c r="K108" s="138"/>
    </row>
    <row r="109" spans="1:11" s="75" customFormat="1" ht="23.25" customHeight="1">
      <c r="A109" s="158"/>
      <c r="B109" s="159"/>
      <c r="C109" s="160"/>
      <c r="D109" s="162"/>
      <c r="E109" s="162"/>
      <c r="F109" s="162"/>
      <c r="G109" s="162"/>
      <c r="H109" s="162"/>
      <c r="I109" s="155"/>
      <c r="J109" s="156"/>
      <c r="K109" s="138"/>
    </row>
    <row r="110" spans="1:11" s="75" customFormat="1" ht="23.25" customHeight="1">
      <c r="A110" s="161" t="s">
        <v>38</v>
      </c>
      <c r="B110" s="161"/>
      <c r="C110" s="161"/>
      <c r="D110" s="162"/>
      <c r="E110" s="162"/>
      <c r="F110" s="162"/>
      <c r="G110" s="162"/>
      <c r="H110" s="162" t="s">
        <v>92</v>
      </c>
      <c r="I110" s="155">
        <v>0.2</v>
      </c>
      <c r="J110" s="156">
        <f>I110*K110</f>
        <v>1</v>
      </c>
      <c r="K110" s="138">
        <f>IF(D110="x",1,IF(E110="x",2,IF(F110="x",3,IF(G110="x",4,IF(H110="x",5)))))</f>
        <v>5</v>
      </c>
    </row>
    <row r="111" spans="1:11" s="75" customFormat="1" ht="23.25" customHeight="1">
      <c r="A111" s="157" t="s">
        <v>39</v>
      </c>
      <c r="B111" s="146"/>
      <c r="C111" s="147"/>
      <c r="D111" s="162"/>
      <c r="E111" s="162"/>
      <c r="F111" s="162"/>
      <c r="G111" s="162"/>
      <c r="H111" s="162"/>
      <c r="I111" s="155"/>
      <c r="J111" s="156"/>
      <c r="K111" s="138"/>
    </row>
    <row r="112" spans="1:11" s="75" customFormat="1" ht="23.25" customHeight="1">
      <c r="A112" s="157"/>
      <c r="B112" s="146"/>
      <c r="C112" s="147"/>
      <c r="D112" s="162"/>
      <c r="E112" s="162"/>
      <c r="F112" s="162"/>
      <c r="G112" s="162"/>
      <c r="H112" s="162"/>
      <c r="I112" s="155"/>
      <c r="J112" s="156"/>
      <c r="K112" s="138"/>
    </row>
    <row r="113" spans="1:11" s="75" customFormat="1" ht="23.25" customHeight="1">
      <c r="A113" s="157"/>
      <c r="B113" s="146"/>
      <c r="C113" s="147"/>
      <c r="D113" s="162"/>
      <c r="E113" s="162"/>
      <c r="F113" s="162"/>
      <c r="G113" s="162"/>
      <c r="H113" s="162"/>
      <c r="I113" s="155"/>
      <c r="J113" s="156"/>
      <c r="K113" s="138"/>
    </row>
    <row r="114" spans="1:11" s="75" customFormat="1" ht="23.25" customHeight="1">
      <c r="A114" s="157"/>
      <c r="B114" s="146"/>
      <c r="C114" s="147"/>
      <c r="D114" s="162"/>
      <c r="E114" s="162"/>
      <c r="F114" s="162"/>
      <c r="G114" s="162"/>
      <c r="H114" s="162"/>
      <c r="I114" s="155"/>
      <c r="J114" s="156"/>
      <c r="K114" s="138"/>
    </row>
    <row r="115" spans="1:11" s="75" customFormat="1" ht="23.25" customHeight="1">
      <c r="A115" s="158"/>
      <c r="B115" s="159"/>
      <c r="C115" s="160"/>
      <c r="D115" s="162"/>
      <c r="E115" s="162"/>
      <c r="F115" s="162"/>
      <c r="G115" s="162"/>
      <c r="H115" s="162"/>
      <c r="I115" s="155"/>
      <c r="J115" s="156"/>
      <c r="K115" s="138"/>
    </row>
    <row r="116" spans="1:11" s="75" customFormat="1" ht="23.25" customHeight="1">
      <c r="A116" s="161" t="s">
        <v>40</v>
      </c>
      <c r="B116" s="161"/>
      <c r="C116" s="161"/>
      <c r="D116" s="162"/>
      <c r="E116" s="162"/>
      <c r="F116" s="162"/>
      <c r="G116" s="162" t="s">
        <v>92</v>
      </c>
      <c r="H116" s="162"/>
      <c r="I116" s="155">
        <v>0.2</v>
      </c>
      <c r="J116" s="156">
        <f>I116*K116</f>
        <v>0.8</v>
      </c>
      <c r="K116" s="138">
        <f>IF(D116="x",1,IF(E116="x",2,IF(F116="x",3,IF(G116="x",4,IF(H116="x",5)))))</f>
        <v>4</v>
      </c>
    </row>
    <row r="117" spans="1:11" s="75" customFormat="1" ht="23.25" customHeight="1">
      <c r="A117" s="157" t="s">
        <v>41</v>
      </c>
      <c r="B117" s="146"/>
      <c r="C117" s="147"/>
      <c r="D117" s="162"/>
      <c r="E117" s="162"/>
      <c r="F117" s="162"/>
      <c r="G117" s="162"/>
      <c r="H117" s="162"/>
      <c r="I117" s="155"/>
      <c r="J117" s="156"/>
      <c r="K117" s="138"/>
    </row>
    <row r="118" spans="1:11" s="75" customFormat="1" ht="23.25" customHeight="1">
      <c r="A118" s="157"/>
      <c r="B118" s="146"/>
      <c r="C118" s="147"/>
      <c r="D118" s="162"/>
      <c r="E118" s="162"/>
      <c r="F118" s="162"/>
      <c r="G118" s="162"/>
      <c r="H118" s="162"/>
      <c r="I118" s="155"/>
      <c r="J118" s="156"/>
      <c r="K118" s="138"/>
    </row>
    <row r="119" spans="1:11" s="75" customFormat="1" ht="23.25" customHeight="1">
      <c r="A119" s="157"/>
      <c r="B119" s="146"/>
      <c r="C119" s="147"/>
      <c r="D119" s="162"/>
      <c r="E119" s="162"/>
      <c r="F119" s="162"/>
      <c r="G119" s="162"/>
      <c r="H119" s="162"/>
      <c r="I119" s="155"/>
      <c r="J119" s="156"/>
      <c r="K119" s="138"/>
    </row>
    <row r="120" spans="1:11" s="75" customFormat="1" ht="23.25" customHeight="1">
      <c r="A120" s="157"/>
      <c r="B120" s="146"/>
      <c r="C120" s="147"/>
      <c r="D120" s="162"/>
      <c r="E120" s="162"/>
      <c r="F120" s="162"/>
      <c r="G120" s="162"/>
      <c r="H120" s="162"/>
      <c r="I120" s="155"/>
      <c r="J120" s="156"/>
      <c r="K120" s="138"/>
    </row>
    <row r="121" spans="1:11" s="75" customFormat="1" ht="23.25" customHeight="1">
      <c r="A121" s="158"/>
      <c r="B121" s="159"/>
      <c r="C121" s="160"/>
      <c r="D121" s="162"/>
      <c r="E121" s="162"/>
      <c r="F121" s="162"/>
      <c r="G121" s="162"/>
      <c r="H121" s="162"/>
      <c r="I121" s="155"/>
      <c r="J121" s="156"/>
      <c r="K121" s="138"/>
    </row>
    <row r="122" spans="1:11" s="75" customFormat="1" ht="23.25" customHeight="1">
      <c r="A122" s="163" t="s">
        <v>42</v>
      </c>
      <c r="B122" s="164"/>
      <c r="C122" s="165"/>
      <c r="D122" s="162"/>
      <c r="E122" s="162"/>
      <c r="F122" s="162"/>
      <c r="G122" s="162" t="s">
        <v>92</v>
      </c>
      <c r="H122" s="162"/>
      <c r="I122" s="155">
        <v>0.2</v>
      </c>
      <c r="J122" s="156">
        <f>I122*K122</f>
        <v>0.8</v>
      </c>
      <c r="K122" s="138">
        <f>IF(D122="x",1,IF(E122="x",2,IF(F122="x",3,IF(G122="x",4,IF(H122="x",5)))))</f>
        <v>4</v>
      </c>
    </row>
    <row r="123" spans="1:11" s="75" customFormat="1" ht="23.25" customHeight="1">
      <c r="A123" s="157" t="s">
        <v>122</v>
      </c>
      <c r="B123" s="146"/>
      <c r="C123" s="147"/>
      <c r="D123" s="162"/>
      <c r="E123" s="162"/>
      <c r="F123" s="162"/>
      <c r="G123" s="162"/>
      <c r="H123" s="162"/>
      <c r="I123" s="155"/>
      <c r="J123" s="156"/>
      <c r="K123" s="138"/>
    </row>
    <row r="124" spans="1:11" s="75" customFormat="1" ht="23.25" customHeight="1">
      <c r="A124" s="157"/>
      <c r="B124" s="146"/>
      <c r="C124" s="147"/>
      <c r="D124" s="162"/>
      <c r="E124" s="162"/>
      <c r="F124" s="162"/>
      <c r="G124" s="162"/>
      <c r="H124" s="162"/>
      <c r="I124" s="155"/>
      <c r="J124" s="156"/>
      <c r="K124" s="138"/>
    </row>
    <row r="125" spans="1:11" s="75" customFormat="1" ht="23.25" customHeight="1">
      <c r="A125" s="157"/>
      <c r="B125" s="146"/>
      <c r="C125" s="147"/>
      <c r="D125" s="162"/>
      <c r="E125" s="162"/>
      <c r="F125" s="162"/>
      <c r="G125" s="162"/>
      <c r="H125" s="162"/>
      <c r="I125" s="155"/>
      <c r="J125" s="156"/>
      <c r="K125" s="138"/>
    </row>
    <row r="126" spans="1:11" s="75" customFormat="1" ht="23.25" customHeight="1">
      <c r="A126" s="157"/>
      <c r="B126" s="146"/>
      <c r="C126" s="147"/>
      <c r="D126" s="162"/>
      <c r="E126" s="162"/>
      <c r="F126" s="162"/>
      <c r="G126" s="162"/>
      <c r="H126" s="162"/>
      <c r="I126" s="155"/>
      <c r="J126" s="156"/>
      <c r="K126" s="138"/>
    </row>
    <row r="127" spans="1:11" s="75" customFormat="1" ht="23.25" customHeight="1">
      <c r="A127" s="158"/>
      <c r="B127" s="159"/>
      <c r="C127" s="160"/>
      <c r="D127" s="162"/>
      <c r="E127" s="162"/>
      <c r="F127" s="162"/>
      <c r="G127" s="162"/>
      <c r="H127" s="162"/>
      <c r="I127" s="155"/>
      <c r="J127" s="156"/>
      <c r="K127" s="138"/>
    </row>
    <row r="128" spans="1:11" s="75" customFormat="1" ht="23.25" customHeight="1">
      <c r="A128" s="161" t="s">
        <v>44</v>
      </c>
      <c r="B128" s="161"/>
      <c r="C128" s="161"/>
      <c r="D128" s="162"/>
      <c r="E128" s="162"/>
      <c r="F128" s="162" t="s">
        <v>92</v>
      </c>
      <c r="G128" s="162"/>
      <c r="H128" s="162"/>
      <c r="I128" s="155">
        <v>0.2</v>
      </c>
      <c r="J128" s="156">
        <f>I128*K128</f>
        <v>0.60000000000000009</v>
      </c>
      <c r="K128" s="138">
        <f>IF(D128="x",1,IF(E128="x",2,IF(F128="x",3,IF(G128="x",4,IF(H128="x",5)))))</f>
        <v>3</v>
      </c>
    </row>
    <row r="129" spans="1:11" s="75" customFormat="1" ht="23.25" customHeight="1">
      <c r="A129" s="157" t="s">
        <v>45</v>
      </c>
      <c r="B129" s="146"/>
      <c r="C129" s="147"/>
      <c r="D129" s="162"/>
      <c r="E129" s="162"/>
      <c r="F129" s="162"/>
      <c r="G129" s="162"/>
      <c r="H129" s="162"/>
      <c r="I129" s="155"/>
      <c r="J129" s="156"/>
      <c r="K129" s="138"/>
    </row>
    <row r="130" spans="1:11" s="75" customFormat="1" ht="23.25" customHeight="1">
      <c r="A130" s="157"/>
      <c r="B130" s="146"/>
      <c r="C130" s="147"/>
      <c r="D130" s="162"/>
      <c r="E130" s="162"/>
      <c r="F130" s="162"/>
      <c r="G130" s="162"/>
      <c r="H130" s="162"/>
      <c r="I130" s="155"/>
      <c r="J130" s="156"/>
      <c r="K130" s="138"/>
    </row>
    <row r="131" spans="1:11" s="75" customFormat="1" ht="23.25" customHeight="1">
      <c r="A131" s="157"/>
      <c r="B131" s="146"/>
      <c r="C131" s="147"/>
      <c r="D131" s="162"/>
      <c r="E131" s="162"/>
      <c r="F131" s="162"/>
      <c r="G131" s="162"/>
      <c r="H131" s="162"/>
      <c r="I131" s="155"/>
      <c r="J131" s="156"/>
      <c r="K131" s="138"/>
    </row>
    <row r="132" spans="1:11" s="75" customFormat="1" ht="23.25" customHeight="1">
      <c r="A132" s="157"/>
      <c r="B132" s="146"/>
      <c r="C132" s="147"/>
      <c r="D132" s="162"/>
      <c r="E132" s="162"/>
      <c r="F132" s="162"/>
      <c r="G132" s="162"/>
      <c r="H132" s="162"/>
      <c r="I132" s="155"/>
      <c r="J132" s="156"/>
      <c r="K132" s="138"/>
    </row>
    <row r="133" spans="1:11" s="75" customFormat="1" ht="23.25" customHeight="1" thickBot="1">
      <c r="A133" s="166"/>
      <c r="B133" s="167"/>
      <c r="C133" s="168"/>
      <c r="D133" s="170"/>
      <c r="E133" s="170"/>
      <c r="F133" s="170"/>
      <c r="G133" s="170"/>
      <c r="H133" s="170"/>
      <c r="I133" s="174"/>
      <c r="J133" s="175"/>
      <c r="K133" s="138"/>
    </row>
    <row r="134" spans="1:11" s="75" customFormat="1" ht="23.25" customHeight="1" thickTop="1" thickBot="1">
      <c r="A134" s="102"/>
      <c r="B134" s="103"/>
      <c r="C134" s="103"/>
      <c r="D134" s="103"/>
      <c r="E134" s="103"/>
      <c r="F134" s="103"/>
      <c r="G134" s="103"/>
      <c r="H134" s="82" t="s">
        <v>46</v>
      </c>
      <c r="I134" s="96">
        <f>SUM(I104:I133)</f>
        <v>1</v>
      </c>
      <c r="J134" s="97">
        <f>SUM(J104:J133)</f>
        <v>4</v>
      </c>
      <c r="K134" s="74"/>
    </row>
    <row r="135" spans="1:11" s="75" customFormat="1" ht="21.75" thickTop="1">
      <c r="K135" s="74"/>
    </row>
    <row r="136" spans="1:11" s="75" customFormat="1" ht="21">
      <c r="K136" s="74"/>
    </row>
    <row r="137" spans="1:11" s="75" customFormat="1">
      <c r="A137" s="98" t="s">
        <v>47</v>
      </c>
      <c r="K137" s="74"/>
    </row>
    <row r="138" spans="1:11" s="75" customFormat="1" ht="10.5" customHeight="1">
      <c r="K138" s="74"/>
    </row>
    <row r="139" spans="1:11" s="105" customFormat="1">
      <c r="A139" s="169" t="s">
        <v>48</v>
      </c>
      <c r="B139" s="169"/>
      <c r="C139" s="169"/>
      <c r="D139" s="169"/>
      <c r="E139" s="169" t="s">
        <v>49</v>
      </c>
      <c r="F139" s="169"/>
      <c r="G139" s="169" t="s">
        <v>18</v>
      </c>
      <c r="H139" s="169"/>
      <c r="I139" s="169" t="s">
        <v>50</v>
      </c>
      <c r="J139" s="169"/>
      <c r="K139" s="104"/>
    </row>
    <row r="140" spans="1:11" s="75" customFormat="1">
      <c r="A140" s="171" t="s">
        <v>51</v>
      </c>
      <c r="B140" s="171"/>
      <c r="C140" s="171"/>
      <c r="D140" s="171"/>
      <c r="E140" s="172">
        <f>J96*100/5</f>
        <v>86.999999999999986</v>
      </c>
      <c r="F140" s="172"/>
      <c r="G140" s="173">
        <v>0.8</v>
      </c>
      <c r="H140" s="173"/>
      <c r="I140" s="172">
        <f>E140*G140</f>
        <v>69.599999999999994</v>
      </c>
      <c r="J140" s="172"/>
      <c r="K140" s="74"/>
    </row>
    <row r="141" spans="1:11" s="75" customFormat="1">
      <c r="A141" s="171" t="s">
        <v>52</v>
      </c>
      <c r="B141" s="171"/>
      <c r="C141" s="171"/>
      <c r="D141" s="171"/>
      <c r="E141" s="172">
        <f>J134*100/5</f>
        <v>80</v>
      </c>
      <c r="F141" s="172"/>
      <c r="G141" s="173">
        <v>0.2</v>
      </c>
      <c r="H141" s="173"/>
      <c r="I141" s="172">
        <f>E141*G141</f>
        <v>16</v>
      </c>
      <c r="J141" s="172"/>
      <c r="K141" s="74"/>
    </row>
    <row r="142" spans="1:11" s="75" customFormat="1">
      <c r="A142" s="180" t="s">
        <v>46</v>
      </c>
      <c r="B142" s="181"/>
      <c r="C142" s="181"/>
      <c r="D142" s="181"/>
      <c r="E142" s="181"/>
      <c r="F142" s="182"/>
      <c r="G142" s="183">
        <f>SUM(G140:H141)</f>
        <v>1</v>
      </c>
      <c r="H142" s="169"/>
      <c r="I142" s="184">
        <f>SUM(I140:J141)</f>
        <v>85.6</v>
      </c>
      <c r="J142" s="169"/>
      <c r="K142" s="74"/>
    </row>
    <row r="143" spans="1:11" ht="12.75" customHeight="1"/>
    <row r="144" spans="1:11">
      <c r="B144" s="106" t="s">
        <v>53</v>
      </c>
    </row>
    <row r="145" spans="1:10" ht="21.75" customHeight="1">
      <c r="B145" s="107"/>
      <c r="C145" s="108"/>
      <c r="D145" s="108"/>
      <c r="E145" s="108"/>
      <c r="F145" s="109"/>
    </row>
    <row r="146" spans="1:10" ht="21.75" customHeight="1">
      <c r="B146" s="110" t="str">
        <f xml:space="preserve"> IF(I142&lt;65,"o",IF(I142&lt;75,"o",IF(I142&lt;85,"o",IF(I142&lt;95,"o","þ"))))</f>
        <v>o</v>
      </c>
      <c r="C146" s="111" t="s">
        <v>54</v>
      </c>
      <c r="D146" s="111"/>
      <c r="E146" s="111" t="s">
        <v>20</v>
      </c>
      <c r="F146" s="112" t="s">
        <v>55</v>
      </c>
    </row>
    <row r="147" spans="1:10" ht="21.75" customHeight="1">
      <c r="B147" s="110" t="str">
        <f xml:space="preserve"> IF(I142&lt;65,"o",IF(I142&lt;75,"o",IF(I142&lt;85,"o",IF(I142&lt;95,"þ","o"))))</f>
        <v>þ</v>
      </c>
      <c r="C147" s="111" t="s">
        <v>56</v>
      </c>
      <c r="D147" s="111"/>
      <c r="E147" s="111" t="s">
        <v>20</v>
      </c>
      <c r="F147" s="112" t="s">
        <v>57</v>
      </c>
    </row>
    <row r="148" spans="1:10" ht="21.75" customHeight="1">
      <c r="B148" s="110" t="str">
        <f xml:space="preserve"> IF(I142&lt;65,"o",IF(I142&lt;75,"o",IF(I142&lt;85,"þ",IF(I142&lt;95,"o","o"))))</f>
        <v>o</v>
      </c>
      <c r="C148" s="111" t="s">
        <v>58</v>
      </c>
      <c r="D148" s="111"/>
      <c r="E148" s="111" t="s">
        <v>20</v>
      </c>
      <c r="F148" s="112" t="s">
        <v>59</v>
      </c>
    </row>
    <row r="149" spans="1:10" ht="21.75" customHeight="1">
      <c r="B149" s="110" t="str">
        <f xml:space="preserve"> IF(I142&lt;65,"o",IF(I142&lt;75,"þ",IF(I142&lt;85,"o",IF(I142&lt;95,"o","o"))))</f>
        <v>o</v>
      </c>
      <c r="C149" s="111" t="s">
        <v>60</v>
      </c>
      <c r="D149" s="111"/>
      <c r="E149" s="111" t="s">
        <v>20</v>
      </c>
      <c r="F149" s="112" t="s">
        <v>61</v>
      </c>
    </row>
    <row r="150" spans="1:10" ht="21.75" customHeight="1">
      <c r="B150" s="110" t="str">
        <f xml:space="preserve"> IF(I142&lt;65,"þ",IF(I142&lt;75,"o",IF(I142&lt;85,"o",IF(I142&lt;95,"o","o"))))</f>
        <v>o</v>
      </c>
      <c r="C150" s="111" t="s">
        <v>62</v>
      </c>
      <c r="D150" s="111"/>
      <c r="E150" s="111" t="s">
        <v>20</v>
      </c>
      <c r="F150" s="112" t="s">
        <v>63</v>
      </c>
    </row>
    <row r="151" spans="1:10" ht="21.75" customHeight="1">
      <c r="A151" s="113"/>
      <c r="B151" s="114"/>
      <c r="C151" s="115"/>
      <c r="D151" s="115"/>
      <c r="E151" s="115"/>
      <c r="F151" s="116"/>
    </row>
    <row r="152" spans="1:10" ht="16.5" customHeight="1">
      <c r="A152" s="113"/>
    </row>
    <row r="153" spans="1:10" ht="21.75" customHeight="1">
      <c r="A153" s="98" t="s">
        <v>64</v>
      </c>
    </row>
    <row r="154" spans="1:10" ht="21.75" customHeight="1">
      <c r="A154" s="120"/>
      <c r="B154" s="120"/>
      <c r="C154" s="120"/>
      <c r="D154" s="120"/>
      <c r="E154" s="120"/>
      <c r="F154" s="120"/>
      <c r="G154" s="120"/>
      <c r="H154" s="120"/>
      <c r="I154" s="120"/>
    </row>
    <row r="155" spans="1:10" ht="21.75" customHeight="1">
      <c r="A155" s="185"/>
      <c r="B155" s="185"/>
      <c r="C155" s="185"/>
      <c r="D155" s="185"/>
      <c r="E155" s="185"/>
      <c r="F155" s="185"/>
      <c r="G155" s="185"/>
      <c r="H155" s="185"/>
      <c r="I155" s="185"/>
    </row>
    <row r="156" spans="1:10" ht="21.75" customHeight="1">
      <c r="A156" s="185"/>
      <c r="B156" s="185"/>
      <c r="C156" s="185"/>
      <c r="D156" s="185"/>
      <c r="E156" s="185"/>
      <c r="F156" s="185"/>
      <c r="G156" s="185"/>
      <c r="H156" s="185"/>
      <c r="I156" s="185"/>
    </row>
    <row r="157" spans="1:10" ht="21.75" customHeight="1"/>
    <row r="158" spans="1:10">
      <c r="A158" s="98" t="s">
        <v>65</v>
      </c>
    </row>
    <row r="159" spans="1:10">
      <c r="A159" s="107" t="s">
        <v>66</v>
      </c>
      <c r="B159" s="108"/>
      <c r="C159" s="108"/>
      <c r="D159" s="108"/>
      <c r="E159" s="108"/>
      <c r="F159" s="107" t="s">
        <v>67</v>
      </c>
      <c r="G159" s="108"/>
      <c r="H159" s="108"/>
      <c r="I159" s="108"/>
      <c r="J159" s="109"/>
    </row>
    <row r="160" spans="1:10">
      <c r="A160" s="117" t="s">
        <v>68</v>
      </c>
      <c r="B160" s="111"/>
      <c r="C160" s="111"/>
      <c r="D160" s="176"/>
      <c r="E160" s="177"/>
      <c r="F160" s="117" t="s">
        <v>69</v>
      </c>
      <c r="G160" s="111"/>
      <c r="H160" s="111"/>
      <c r="I160" s="111"/>
      <c r="J160" s="112"/>
    </row>
    <row r="161" spans="1:10">
      <c r="A161" s="118" t="s">
        <v>70</v>
      </c>
      <c r="B161" s="178"/>
      <c r="C161" s="178"/>
      <c r="D161" s="178"/>
      <c r="E161" s="111"/>
      <c r="F161" s="118" t="s">
        <v>70</v>
      </c>
      <c r="G161" s="178"/>
      <c r="H161" s="178"/>
      <c r="I161" s="178"/>
      <c r="J161" s="112"/>
    </row>
    <row r="162" spans="1:10">
      <c r="A162" s="118" t="s">
        <v>8</v>
      </c>
      <c r="B162" s="179"/>
      <c r="C162" s="179"/>
      <c r="D162" s="179"/>
      <c r="E162" s="111"/>
      <c r="F162" s="118" t="s">
        <v>8</v>
      </c>
      <c r="G162" s="179"/>
      <c r="H162" s="179"/>
      <c r="I162" s="179"/>
      <c r="J162" s="112"/>
    </row>
    <row r="163" spans="1:10">
      <c r="A163" s="118" t="s">
        <v>71</v>
      </c>
      <c r="B163" s="121"/>
      <c r="C163" s="121"/>
      <c r="D163" s="121"/>
      <c r="E163" s="111"/>
      <c r="F163" s="118" t="s">
        <v>71</v>
      </c>
      <c r="G163" s="121"/>
      <c r="H163" s="121"/>
      <c r="I163" s="121"/>
      <c r="J163" s="112"/>
    </row>
    <row r="164" spans="1:10">
      <c r="A164" s="114"/>
      <c r="B164" s="115"/>
      <c r="C164" s="115"/>
      <c r="D164" s="115"/>
      <c r="E164" s="115"/>
      <c r="F164" s="114"/>
      <c r="G164" s="115"/>
      <c r="H164" s="115"/>
      <c r="I164" s="115"/>
      <c r="J164" s="116"/>
    </row>
    <row r="166" spans="1:10">
      <c r="A166" s="98" t="s">
        <v>72</v>
      </c>
    </row>
    <row r="167" spans="1:10">
      <c r="A167" s="107" t="s">
        <v>73</v>
      </c>
      <c r="B167" s="108"/>
      <c r="C167" s="108"/>
      <c r="D167" s="108"/>
      <c r="E167" s="108"/>
      <c r="F167" s="107" t="s">
        <v>74</v>
      </c>
      <c r="G167" s="108"/>
      <c r="H167" s="108"/>
      <c r="I167" s="108"/>
      <c r="J167" s="109"/>
    </row>
    <row r="168" spans="1:10">
      <c r="A168" s="117" t="s">
        <v>75</v>
      </c>
      <c r="B168" s="111"/>
      <c r="C168" s="111"/>
      <c r="D168" s="111"/>
      <c r="E168" s="111"/>
      <c r="F168" s="117" t="s">
        <v>75</v>
      </c>
      <c r="G168" s="111"/>
      <c r="H168" s="111"/>
      <c r="I168" s="111"/>
      <c r="J168" s="112"/>
    </row>
    <row r="169" spans="1:10">
      <c r="A169" s="117" t="s">
        <v>76</v>
      </c>
      <c r="B169" s="111"/>
      <c r="C169" s="111"/>
      <c r="D169" s="111"/>
      <c r="E169" s="111"/>
      <c r="F169" s="117" t="s">
        <v>76</v>
      </c>
      <c r="G169" s="111"/>
      <c r="H169" s="111"/>
      <c r="I169" s="111"/>
      <c r="J169" s="112"/>
    </row>
    <row r="170" spans="1:10">
      <c r="A170" s="119"/>
      <c r="B170" s="120"/>
      <c r="C170" s="120"/>
      <c r="D170" s="120"/>
      <c r="E170" s="111"/>
      <c r="F170" s="119"/>
      <c r="G170" s="120"/>
      <c r="H170" s="120"/>
      <c r="I170" s="120"/>
      <c r="J170" s="112"/>
    </row>
    <row r="171" spans="1:10">
      <c r="A171" s="119"/>
      <c r="B171" s="185"/>
      <c r="C171" s="185"/>
      <c r="D171" s="185"/>
      <c r="E171" s="111"/>
      <c r="F171" s="119"/>
      <c r="G171" s="185"/>
      <c r="H171" s="185"/>
      <c r="I171" s="185"/>
      <c r="J171" s="112"/>
    </row>
    <row r="172" spans="1:10">
      <c r="A172" s="118" t="s">
        <v>70</v>
      </c>
      <c r="B172" s="178"/>
      <c r="C172" s="178"/>
      <c r="D172" s="178"/>
      <c r="E172" s="111"/>
      <c r="F172" s="118" t="s">
        <v>70</v>
      </c>
      <c r="G172" s="178"/>
      <c r="H172" s="178"/>
      <c r="I172" s="178"/>
      <c r="J172" s="112"/>
    </row>
    <row r="173" spans="1:10">
      <c r="A173" s="118" t="s">
        <v>8</v>
      </c>
      <c r="B173" s="179"/>
      <c r="C173" s="179"/>
      <c r="D173" s="179"/>
      <c r="E173" s="111"/>
      <c r="F173" s="118" t="s">
        <v>8</v>
      </c>
      <c r="G173" s="179"/>
      <c r="H173" s="179"/>
      <c r="I173" s="179"/>
      <c r="J173" s="112"/>
    </row>
    <row r="174" spans="1:10">
      <c r="A174" s="118" t="s">
        <v>71</v>
      </c>
      <c r="B174" s="121"/>
      <c r="C174" s="121"/>
      <c r="D174" s="121"/>
      <c r="E174" s="111"/>
      <c r="F174" s="118" t="s">
        <v>71</v>
      </c>
      <c r="G174" s="121"/>
      <c r="H174" s="121"/>
      <c r="I174" s="121"/>
      <c r="J174" s="112"/>
    </row>
    <row r="175" spans="1:10">
      <c r="A175" s="114"/>
      <c r="B175" s="115"/>
      <c r="C175" s="115"/>
      <c r="D175" s="115"/>
      <c r="E175" s="115"/>
      <c r="F175" s="114"/>
      <c r="G175" s="115"/>
      <c r="H175" s="115"/>
      <c r="I175" s="115"/>
      <c r="J175" s="116"/>
    </row>
  </sheetData>
  <sheetProtection password="E7A5" sheet="1" objects="1" scenarios="1"/>
  <mergeCells count="229">
    <mergeCell ref="B173:D173"/>
    <mergeCell ref="G173:I173"/>
    <mergeCell ref="B174:D174"/>
    <mergeCell ref="G174:I174"/>
    <mergeCell ref="B170:D170"/>
    <mergeCell ref="G170:I170"/>
    <mergeCell ref="B171:D171"/>
    <mergeCell ref="G171:I171"/>
    <mergeCell ref="B172:D172"/>
    <mergeCell ref="G172:I172"/>
    <mergeCell ref="D160:E160"/>
    <mergeCell ref="B161:D161"/>
    <mergeCell ref="G161:I161"/>
    <mergeCell ref="B162:D162"/>
    <mergeCell ref="G162:I162"/>
    <mergeCell ref="B163:D163"/>
    <mergeCell ref="G163:I163"/>
    <mergeCell ref="A142:F142"/>
    <mergeCell ref="G142:H142"/>
    <mergeCell ref="I142:J142"/>
    <mergeCell ref="A154:I154"/>
    <mergeCell ref="A155:I155"/>
    <mergeCell ref="A156:I156"/>
    <mergeCell ref="A140:D140"/>
    <mergeCell ref="E140:F140"/>
    <mergeCell ref="G140:H140"/>
    <mergeCell ref="I140:J140"/>
    <mergeCell ref="A141:D141"/>
    <mergeCell ref="E141:F141"/>
    <mergeCell ref="G141:H141"/>
    <mergeCell ref="I141:J141"/>
    <mergeCell ref="I128:I133"/>
    <mergeCell ref="J128:J133"/>
    <mergeCell ref="A122:C122"/>
    <mergeCell ref="D122:D127"/>
    <mergeCell ref="E122:E127"/>
    <mergeCell ref="F122:F127"/>
    <mergeCell ref="G122:G127"/>
    <mergeCell ref="H122:H127"/>
    <mergeCell ref="K128:K133"/>
    <mergeCell ref="A129:C133"/>
    <mergeCell ref="A139:D139"/>
    <mergeCell ref="E139:F139"/>
    <mergeCell ref="G139:H139"/>
    <mergeCell ref="I139:J139"/>
    <mergeCell ref="I122:I127"/>
    <mergeCell ref="J122:J127"/>
    <mergeCell ref="K122:K127"/>
    <mergeCell ref="A123:C127"/>
    <mergeCell ref="A128:C128"/>
    <mergeCell ref="D128:D133"/>
    <mergeCell ref="E128:E133"/>
    <mergeCell ref="F128:F133"/>
    <mergeCell ref="G128:G133"/>
    <mergeCell ref="H128:H133"/>
    <mergeCell ref="A116:C116"/>
    <mergeCell ref="D116:D121"/>
    <mergeCell ref="E116:E121"/>
    <mergeCell ref="F116:F121"/>
    <mergeCell ref="G116:G121"/>
    <mergeCell ref="H116:H121"/>
    <mergeCell ref="I116:I121"/>
    <mergeCell ref="J116:J121"/>
    <mergeCell ref="K116:K121"/>
    <mergeCell ref="A117:C121"/>
    <mergeCell ref="K104:K109"/>
    <mergeCell ref="A105:C109"/>
    <mergeCell ref="A110:C110"/>
    <mergeCell ref="D110:D115"/>
    <mergeCell ref="E110:E115"/>
    <mergeCell ref="F110:F115"/>
    <mergeCell ref="G110:G115"/>
    <mergeCell ref="H110:H115"/>
    <mergeCell ref="A104:C104"/>
    <mergeCell ref="D104:D109"/>
    <mergeCell ref="E104:E109"/>
    <mergeCell ref="F104:F109"/>
    <mergeCell ref="G104:G109"/>
    <mergeCell ref="H104:H109"/>
    <mergeCell ref="I110:I115"/>
    <mergeCell ref="J110:J115"/>
    <mergeCell ref="K110:K115"/>
    <mergeCell ref="A111:C115"/>
    <mergeCell ref="G96:H96"/>
    <mergeCell ref="A101:C103"/>
    <mergeCell ref="D101:H101"/>
    <mergeCell ref="H85:H90"/>
    <mergeCell ref="I85:I90"/>
    <mergeCell ref="J85:J90"/>
    <mergeCell ref="A84:A95"/>
    <mergeCell ref="I104:I109"/>
    <mergeCell ref="J104:J109"/>
    <mergeCell ref="F80:F83"/>
    <mergeCell ref="G80:G83"/>
    <mergeCell ref="F73:F78"/>
    <mergeCell ref="G73:G78"/>
    <mergeCell ref="H73:H78"/>
    <mergeCell ref="K85:K90"/>
    <mergeCell ref="B91:C91"/>
    <mergeCell ref="B92:C95"/>
    <mergeCell ref="D92:D95"/>
    <mergeCell ref="E92:E95"/>
    <mergeCell ref="F92:F95"/>
    <mergeCell ref="G92:G95"/>
    <mergeCell ref="H80:H83"/>
    <mergeCell ref="I80:I83"/>
    <mergeCell ref="J80:J83"/>
    <mergeCell ref="B84:C84"/>
    <mergeCell ref="B85:C90"/>
    <mergeCell ref="D85:D90"/>
    <mergeCell ref="E85:E90"/>
    <mergeCell ref="F85:F90"/>
    <mergeCell ref="G85:G90"/>
    <mergeCell ref="H92:H95"/>
    <mergeCell ref="I92:I95"/>
    <mergeCell ref="J92:J95"/>
    <mergeCell ref="I73:I78"/>
    <mergeCell ref="J73:J78"/>
    <mergeCell ref="K73:K78"/>
    <mergeCell ref="I63:I66"/>
    <mergeCell ref="J63:J66"/>
    <mergeCell ref="A70:A71"/>
    <mergeCell ref="B70:C71"/>
    <mergeCell ref="D70:H70"/>
    <mergeCell ref="A72:A83"/>
    <mergeCell ref="B72:C72"/>
    <mergeCell ref="B73:C78"/>
    <mergeCell ref="D73:D78"/>
    <mergeCell ref="E73:E78"/>
    <mergeCell ref="B63:C66"/>
    <mergeCell ref="D63:D66"/>
    <mergeCell ref="E63:E66"/>
    <mergeCell ref="F63:F66"/>
    <mergeCell ref="G63:G66"/>
    <mergeCell ref="H63:H66"/>
    <mergeCell ref="A55:A66"/>
    <mergeCell ref="B79:C79"/>
    <mergeCell ref="B80:C83"/>
    <mergeCell ref="D80:D83"/>
    <mergeCell ref="E80:E83"/>
    <mergeCell ref="G56:G61"/>
    <mergeCell ref="H56:H61"/>
    <mergeCell ref="I56:I61"/>
    <mergeCell ref="J56:J61"/>
    <mergeCell ref="K56:K61"/>
    <mergeCell ref="B62:C62"/>
    <mergeCell ref="G51:G54"/>
    <mergeCell ref="H51:H54"/>
    <mergeCell ref="I51:I54"/>
    <mergeCell ref="J51:J54"/>
    <mergeCell ref="B55:C55"/>
    <mergeCell ref="B56:C61"/>
    <mergeCell ref="D56:D61"/>
    <mergeCell ref="E56:E61"/>
    <mergeCell ref="F56:F61"/>
    <mergeCell ref="K44:K49"/>
    <mergeCell ref="B50:C50"/>
    <mergeCell ref="A43:A54"/>
    <mergeCell ref="B43:C43"/>
    <mergeCell ref="B44:C49"/>
    <mergeCell ref="D44:D49"/>
    <mergeCell ref="E44:E49"/>
    <mergeCell ref="F44:F49"/>
    <mergeCell ref="B51:C54"/>
    <mergeCell ref="D51:D54"/>
    <mergeCell ref="E51:E54"/>
    <mergeCell ref="F51:F54"/>
    <mergeCell ref="A41:A42"/>
    <mergeCell ref="B41:C42"/>
    <mergeCell ref="D41:H41"/>
    <mergeCell ref="H28:H33"/>
    <mergeCell ref="I28:I33"/>
    <mergeCell ref="J28:J33"/>
    <mergeCell ref="A27:A38"/>
    <mergeCell ref="G44:G49"/>
    <mergeCell ref="H44:H49"/>
    <mergeCell ref="I44:I49"/>
    <mergeCell ref="J44:J49"/>
    <mergeCell ref="K28:K33"/>
    <mergeCell ref="B34:C34"/>
    <mergeCell ref="B35:C38"/>
    <mergeCell ref="D35:D38"/>
    <mergeCell ref="E35:E38"/>
    <mergeCell ref="F35:F38"/>
    <mergeCell ref="G35:G38"/>
    <mergeCell ref="H23:H26"/>
    <mergeCell ref="I23:I26"/>
    <mergeCell ref="J23:J26"/>
    <mergeCell ref="B27:C27"/>
    <mergeCell ref="B28:C33"/>
    <mergeCell ref="D28:D33"/>
    <mergeCell ref="E28:E33"/>
    <mergeCell ref="F28:F33"/>
    <mergeCell ref="G28:G33"/>
    <mergeCell ref="H35:H38"/>
    <mergeCell ref="I35:I38"/>
    <mergeCell ref="J35:J38"/>
    <mergeCell ref="I16:I21"/>
    <mergeCell ref="J16:J21"/>
    <mergeCell ref="K16:K21"/>
    <mergeCell ref="B22:C22"/>
    <mergeCell ref="B23:C26"/>
    <mergeCell ref="D23:D26"/>
    <mergeCell ref="E23:E26"/>
    <mergeCell ref="F23:F26"/>
    <mergeCell ref="G23:G26"/>
    <mergeCell ref="A13:A14"/>
    <mergeCell ref="B13:C14"/>
    <mergeCell ref="D13:H13"/>
    <mergeCell ref="A15:A26"/>
    <mergeCell ref="B15:C15"/>
    <mergeCell ref="B16:C21"/>
    <mergeCell ref="D16:D21"/>
    <mergeCell ref="E16:E21"/>
    <mergeCell ref="F16:F21"/>
    <mergeCell ref="G16:G21"/>
    <mergeCell ref="H16:H21"/>
    <mergeCell ref="B7:D7"/>
    <mergeCell ref="F7:I7"/>
    <mergeCell ref="B8:D8"/>
    <mergeCell ref="E8:F8"/>
    <mergeCell ref="G8:I8"/>
    <mergeCell ref="B9:F9"/>
    <mergeCell ref="A2:J2"/>
    <mergeCell ref="A3:J3"/>
    <mergeCell ref="E5:F5"/>
    <mergeCell ref="H5:I5"/>
    <mergeCell ref="B6:E6"/>
    <mergeCell ref="G6:I6"/>
  </mergeCells>
  <conditionalFormatting sqref="D51:H54 D63:H66 D23:H26 D35:H38">
    <cfRule type="cellIs" dxfId="9" priority="1" stopIfTrue="1" operator="equal">
      <formula>"x"</formula>
    </cfRule>
  </conditionalFormatting>
  <conditionalFormatting sqref="D104:H133">
    <cfRule type="cellIs" dxfId="8" priority="2" stopIfTrue="1" operator="greaterThan">
      <formula>"x"</formula>
    </cfRule>
    <cfRule type="cellIs" dxfId="7" priority="3" stopIfTrue="1" operator="equal">
      <formula>"x"</formula>
    </cfRule>
  </conditionalFormatting>
  <conditionalFormatting sqref="D80:H83 D92:H95">
    <cfRule type="cellIs" dxfId="6" priority="5" stopIfTrue="1" operator="equal">
      <formula>"x"</formula>
    </cfRule>
  </conditionalFormatting>
  <conditionalFormatting sqref="D128:H133">
    <cfRule type="cellIs" dxfId="5" priority="4" stopIfTrue="1" operator="equal">
      <formula>"x"</formula>
    </cfRule>
  </conditionalFormatting>
  <printOptions horizontalCentered="1"/>
  <pageMargins left="0.19685039370078741" right="0.11811023622047245" top="0.19685039370078741" bottom="0.11811023622047245" header="0.11811023622047245" footer="3.937007874015748E-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abSelected="1" zoomScaleNormal="100" workbookViewId="0">
      <selection activeCell="D1" sqref="D1"/>
    </sheetView>
  </sheetViews>
  <sheetFormatPr defaultColWidth="9" defaultRowHeight="23.25"/>
  <cols>
    <col min="1" max="1" width="14.42578125" style="1" customWidth="1"/>
    <col min="2" max="3" width="8.42578125" style="1" customWidth="1"/>
    <col min="4" max="8" width="9.42578125" style="1" customWidth="1"/>
    <col min="9" max="10" width="8.42578125" style="1" customWidth="1"/>
    <col min="11" max="11" width="9" style="2" hidden="1" customWidth="1"/>
    <col min="12" max="16384" width="9" style="1"/>
  </cols>
  <sheetData>
    <row r="1" spans="1:11" ht="12.75" customHeight="1"/>
    <row r="2" spans="1:11" ht="26.25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6.25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1.75" customHeight="1">
      <c r="A4" s="3" t="s">
        <v>2</v>
      </c>
    </row>
    <row r="5" spans="1:11" ht="21.75" customHeight="1">
      <c r="A5" s="4" t="s">
        <v>3</v>
      </c>
      <c r="B5" s="5" t="s">
        <v>4</v>
      </c>
      <c r="C5" s="59"/>
      <c r="D5" s="254" t="s">
        <v>5</v>
      </c>
      <c r="E5" s="251"/>
      <c r="F5" s="251"/>
      <c r="G5" s="5" t="s">
        <v>6</v>
      </c>
      <c r="H5" s="251"/>
      <c r="I5" s="251"/>
    </row>
    <row r="6" spans="1:11" ht="21.75" customHeight="1">
      <c r="A6" s="253" t="s">
        <v>7</v>
      </c>
      <c r="B6" s="252"/>
      <c r="C6" s="252"/>
      <c r="D6" s="252"/>
      <c r="E6" s="252"/>
      <c r="F6" s="56" t="s">
        <v>8</v>
      </c>
      <c r="G6" s="188"/>
      <c r="H6" s="188"/>
      <c r="I6" s="188"/>
    </row>
    <row r="7" spans="1:11" ht="21.75" customHeight="1">
      <c r="A7" s="4" t="s">
        <v>9</v>
      </c>
      <c r="B7" s="188"/>
      <c r="C7" s="188"/>
      <c r="D7" s="188"/>
      <c r="E7" s="56" t="s">
        <v>10</v>
      </c>
      <c r="F7" s="188"/>
      <c r="G7" s="188"/>
      <c r="H7" s="188"/>
      <c r="I7" s="188"/>
    </row>
    <row r="8" spans="1:11" ht="21.75" customHeight="1">
      <c r="A8" s="4" t="s">
        <v>11</v>
      </c>
      <c r="B8" s="187"/>
      <c r="C8" s="187"/>
      <c r="D8" s="187"/>
      <c r="E8" s="248" t="s">
        <v>12</v>
      </c>
      <c r="F8" s="248"/>
      <c r="G8" s="187"/>
      <c r="H8" s="187"/>
      <c r="I8" s="187"/>
    </row>
    <row r="9" spans="1:11" ht="21.75" customHeight="1">
      <c r="A9" s="4" t="s">
        <v>13</v>
      </c>
      <c r="B9" s="249"/>
      <c r="C9" s="188"/>
      <c r="D9" s="188"/>
      <c r="E9" s="188"/>
      <c r="F9" s="188"/>
      <c r="G9" s="6"/>
      <c r="H9" s="6"/>
      <c r="I9" s="6"/>
    </row>
    <row r="10" spans="1:11" ht="3" customHeight="1"/>
    <row r="11" spans="1:11">
      <c r="A11" s="3" t="s">
        <v>14</v>
      </c>
    </row>
    <row r="12" spans="1:11" ht="3" customHeight="1"/>
    <row r="13" spans="1:11" s="9" customFormat="1" ht="21">
      <c r="A13" s="226" t="s">
        <v>15</v>
      </c>
      <c r="B13" s="226" t="s">
        <v>16</v>
      </c>
      <c r="C13" s="226"/>
      <c r="D13" s="226" t="s">
        <v>17</v>
      </c>
      <c r="E13" s="226"/>
      <c r="F13" s="226"/>
      <c r="G13" s="226"/>
      <c r="H13" s="226"/>
      <c r="I13" s="7" t="s">
        <v>18</v>
      </c>
      <c r="J13" s="7" t="s">
        <v>19</v>
      </c>
      <c r="K13" s="8"/>
    </row>
    <row r="14" spans="1:11" s="9" customFormat="1" ht="21.75" thickBot="1">
      <c r="A14" s="226"/>
      <c r="B14" s="226"/>
      <c r="C14" s="226"/>
      <c r="D14" s="10">
        <v>1</v>
      </c>
      <c r="E14" s="10">
        <v>2</v>
      </c>
      <c r="F14" s="10">
        <v>3</v>
      </c>
      <c r="G14" s="10">
        <v>4</v>
      </c>
      <c r="H14" s="10">
        <v>5</v>
      </c>
      <c r="I14" s="11" t="s">
        <v>20</v>
      </c>
      <c r="J14" s="11" t="s">
        <v>21</v>
      </c>
      <c r="K14" s="8"/>
    </row>
    <row r="15" spans="1:11" s="14" customFormat="1" ht="21.75" customHeight="1" thickTop="1">
      <c r="A15" s="233"/>
      <c r="B15" s="247" t="s">
        <v>22</v>
      </c>
      <c r="C15" s="247"/>
      <c r="D15" s="12"/>
      <c r="E15" s="12"/>
      <c r="F15" s="12"/>
      <c r="G15" s="12"/>
      <c r="H15" s="12"/>
      <c r="I15" s="12"/>
      <c r="J15" s="12"/>
      <c r="K15" s="13"/>
    </row>
    <row r="16" spans="1:11" s="15" customFormat="1" ht="21.75" customHeight="1">
      <c r="A16" s="234"/>
      <c r="B16" s="212"/>
      <c r="C16" s="213"/>
      <c r="D16" s="227"/>
      <c r="E16" s="227"/>
      <c r="F16" s="227"/>
      <c r="G16" s="227"/>
      <c r="H16" s="227"/>
      <c r="I16" s="229">
        <v>0.2</v>
      </c>
      <c r="J16" s="231">
        <f>I16*K16</f>
        <v>0</v>
      </c>
      <c r="K16" s="210" t="b">
        <f>IF(D23="x",1,IF(E23="x",2,IF(F23="x",3,IF(G23="x",4,IF(H23="x",5)))))</f>
        <v>0</v>
      </c>
    </row>
    <row r="17" spans="1:11" s="15" customFormat="1" ht="21.75" customHeight="1">
      <c r="A17" s="234"/>
      <c r="B17" s="212"/>
      <c r="C17" s="213"/>
      <c r="D17" s="227"/>
      <c r="E17" s="227"/>
      <c r="F17" s="227"/>
      <c r="G17" s="227"/>
      <c r="H17" s="227"/>
      <c r="I17" s="229"/>
      <c r="J17" s="231"/>
      <c r="K17" s="210"/>
    </row>
    <row r="18" spans="1:11" s="15" customFormat="1" ht="21.75" customHeight="1">
      <c r="A18" s="234"/>
      <c r="B18" s="212"/>
      <c r="C18" s="213"/>
      <c r="D18" s="227"/>
      <c r="E18" s="227"/>
      <c r="F18" s="227"/>
      <c r="G18" s="227"/>
      <c r="H18" s="227"/>
      <c r="I18" s="229"/>
      <c r="J18" s="231"/>
      <c r="K18" s="210"/>
    </row>
    <row r="19" spans="1:11" s="15" customFormat="1" ht="21.75" customHeight="1">
      <c r="A19" s="234"/>
      <c r="B19" s="212"/>
      <c r="C19" s="213"/>
      <c r="D19" s="227"/>
      <c r="E19" s="227"/>
      <c r="F19" s="227"/>
      <c r="G19" s="227"/>
      <c r="H19" s="227"/>
      <c r="I19" s="229"/>
      <c r="J19" s="231"/>
      <c r="K19" s="210"/>
    </row>
    <row r="20" spans="1:11" s="15" customFormat="1" ht="21.75" customHeight="1">
      <c r="A20" s="234"/>
      <c r="B20" s="212"/>
      <c r="C20" s="213"/>
      <c r="D20" s="227"/>
      <c r="E20" s="227"/>
      <c r="F20" s="227"/>
      <c r="G20" s="227"/>
      <c r="H20" s="227"/>
      <c r="I20" s="229"/>
      <c r="J20" s="231"/>
      <c r="K20" s="210"/>
    </row>
    <row r="21" spans="1:11" s="15" customFormat="1" ht="21.75" customHeight="1">
      <c r="A21" s="234"/>
      <c r="B21" s="212"/>
      <c r="C21" s="213"/>
      <c r="D21" s="228"/>
      <c r="E21" s="228"/>
      <c r="F21" s="228"/>
      <c r="G21" s="228"/>
      <c r="H21" s="228"/>
      <c r="I21" s="230"/>
      <c r="J21" s="232"/>
      <c r="K21" s="210"/>
    </row>
    <row r="22" spans="1:11" s="14" customFormat="1" ht="21.75" customHeight="1">
      <c r="A22" s="234"/>
      <c r="B22" s="238" t="s">
        <v>23</v>
      </c>
      <c r="C22" s="239"/>
      <c r="D22" s="16">
        <v>1</v>
      </c>
      <c r="E22" s="16">
        <v>2</v>
      </c>
      <c r="F22" s="16">
        <v>3</v>
      </c>
      <c r="G22" s="16">
        <v>4</v>
      </c>
      <c r="H22" s="16">
        <v>5</v>
      </c>
      <c r="I22" s="17"/>
      <c r="J22" s="17"/>
      <c r="K22" s="13"/>
    </row>
    <row r="23" spans="1:11" s="14" customFormat="1" ht="21.75" customHeight="1">
      <c r="A23" s="234"/>
      <c r="B23" s="234"/>
      <c r="C23" s="234"/>
      <c r="D23" s="236"/>
      <c r="E23" s="236"/>
      <c r="F23" s="236"/>
      <c r="G23" s="236"/>
      <c r="H23" s="236"/>
      <c r="I23" s="240"/>
      <c r="J23" s="240"/>
      <c r="K23" s="13"/>
    </row>
    <row r="24" spans="1:11" s="14" customFormat="1" ht="21.75" customHeight="1">
      <c r="A24" s="234"/>
      <c r="B24" s="234"/>
      <c r="C24" s="234"/>
      <c r="D24" s="236"/>
      <c r="E24" s="236"/>
      <c r="F24" s="236"/>
      <c r="G24" s="236"/>
      <c r="H24" s="236"/>
      <c r="I24" s="240"/>
      <c r="J24" s="240"/>
      <c r="K24" s="13"/>
    </row>
    <row r="25" spans="1:11" s="14" customFormat="1" ht="21.75" customHeight="1">
      <c r="A25" s="234"/>
      <c r="B25" s="234"/>
      <c r="C25" s="234"/>
      <c r="D25" s="236"/>
      <c r="E25" s="236"/>
      <c r="F25" s="236"/>
      <c r="G25" s="236"/>
      <c r="H25" s="236"/>
      <c r="I25" s="240"/>
      <c r="J25" s="240"/>
      <c r="K25" s="13"/>
    </row>
    <row r="26" spans="1:11" s="14" customFormat="1" ht="21.75" customHeight="1" thickBot="1">
      <c r="A26" s="235"/>
      <c r="B26" s="235"/>
      <c r="C26" s="235"/>
      <c r="D26" s="237"/>
      <c r="E26" s="237"/>
      <c r="F26" s="237"/>
      <c r="G26" s="237"/>
      <c r="H26" s="237"/>
      <c r="I26" s="241"/>
      <c r="J26" s="241"/>
      <c r="K26" s="13"/>
    </row>
    <row r="27" spans="1:11" s="14" customFormat="1" ht="21.75" customHeight="1" thickTop="1">
      <c r="A27" s="233"/>
      <c r="B27" s="242" t="s">
        <v>22</v>
      </c>
      <c r="C27" s="242"/>
      <c r="D27" s="18"/>
      <c r="E27" s="18"/>
      <c r="F27" s="18"/>
      <c r="G27" s="18"/>
      <c r="H27" s="18"/>
      <c r="I27" s="18"/>
      <c r="J27" s="18"/>
      <c r="K27" s="13"/>
    </row>
    <row r="28" spans="1:11" s="15" customFormat="1" ht="21.75" customHeight="1">
      <c r="A28" s="234"/>
      <c r="B28" s="212"/>
      <c r="C28" s="213"/>
      <c r="D28" s="227"/>
      <c r="E28" s="227"/>
      <c r="F28" s="227"/>
      <c r="G28" s="227"/>
      <c r="H28" s="227"/>
      <c r="I28" s="229">
        <v>0.2</v>
      </c>
      <c r="J28" s="231">
        <f>I28*K28</f>
        <v>0</v>
      </c>
      <c r="K28" s="210" t="b">
        <f>IF(D35="x",1,IF(E35="x",2,IF(F35="x",3,IF(G35="x",4,IF(H35="x",5)))))</f>
        <v>0</v>
      </c>
    </row>
    <row r="29" spans="1:11" s="15" customFormat="1" ht="21.75" customHeight="1">
      <c r="A29" s="234"/>
      <c r="B29" s="212"/>
      <c r="C29" s="213"/>
      <c r="D29" s="227"/>
      <c r="E29" s="227"/>
      <c r="F29" s="227"/>
      <c r="G29" s="227"/>
      <c r="H29" s="227"/>
      <c r="I29" s="229"/>
      <c r="J29" s="231"/>
      <c r="K29" s="210"/>
    </row>
    <row r="30" spans="1:11" s="15" customFormat="1" ht="21.75" customHeight="1">
      <c r="A30" s="234"/>
      <c r="B30" s="212"/>
      <c r="C30" s="213"/>
      <c r="D30" s="227"/>
      <c r="E30" s="227"/>
      <c r="F30" s="227"/>
      <c r="G30" s="227"/>
      <c r="H30" s="227"/>
      <c r="I30" s="229"/>
      <c r="J30" s="231"/>
      <c r="K30" s="210"/>
    </row>
    <row r="31" spans="1:11" s="15" customFormat="1" ht="21.75" customHeight="1">
      <c r="A31" s="234"/>
      <c r="B31" s="212"/>
      <c r="C31" s="213"/>
      <c r="D31" s="227"/>
      <c r="E31" s="227"/>
      <c r="F31" s="227"/>
      <c r="G31" s="227"/>
      <c r="H31" s="227"/>
      <c r="I31" s="229"/>
      <c r="J31" s="231"/>
      <c r="K31" s="210"/>
    </row>
    <row r="32" spans="1:11" s="15" customFormat="1" ht="21.75" customHeight="1">
      <c r="A32" s="234"/>
      <c r="B32" s="212"/>
      <c r="C32" s="213"/>
      <c r="D32" s="227"/>
      <c r="E32" s="227"/>
      <c r="F32" s="227"/>
      <c r="G32" s="227"/>
      <c r="H32" s="227"/>
      <c r="I32" s="229"/>
      <c r="J32" s="231"/>
      <c r="K32" s="210"/>
    </row>
    <row r="33" spans="1:11" s="15" customFormat="1" ht="21.75" customHeight="1">
      <c r="A33" s="234"/>
      <c r="B33" s="212"/>
      <c r="C33" s="213"/>
      <c r="D33" s="228"/>
      <c r="E33" s="228"/>
      <c r="F33" s="228"/>
      <c r="G33" s="228"/>
      <c r="H33" s="228"/>
      <c r="I33" s="230"/>
      <c r="J33" s="232"/>
      <c r="K33" s="210"/>
    </row>
    <row r="34" spans="1:11" s="14" customFormat="1" ht="21.75" customHeight="1">
      <c r="A34" s="234"/>
      <c r="B34" s="238" t="s">
        <v>23</v>
      </c>
      <c r="C34" s="239"/>
      <c r="D34" s="16">
        <v>1</v>
      </c>
      <c r="E34" s="16">
        <v>2</v>
      </c>
      <c r="F34" s="16">
        <v>3</v>
      </c>
      <c r="G34" s="16">
        <v>4</v>
      </c>
      <c r="H34" s="16">
        <v>5</v>
      </c>
      <c r="I34" s="17"/>
      <c r="J34" s="17"/>
      <c r="K34" s="13"/>
    </row>
    <row r="35" spans="1:11" s="14" customFormat="1" ht="21.75" customHeight="1">
      <c r="A35" s="234"/>
      <c r="B35" s="234"/>
      <c r="C35" s="234"/>
      <c r="D35" s="236"/>
      <c r="E35" s="236"/>
      <c r="F35" s="236"/>
      <c r="G35" s="236"/>
      <c r="H35" s="236"/>
      <c r="I35" s="240"/>
      <c r="J35" s="240"/>
      <c r="K35" s="13"/>
    </row>
    <row r="36" spans="1:11" s="14" customFormat="1" ht="21.75" customHeight="1">
      <c r="A36" s="234"/>
      <c r="B36" s="234"/>
      <c r="C36" s="234"/>
      <c r="D36" s="236"/>
      <c r="E36" s="236"/>
      <c r="F36" s="236"/>
      <c r="G36" s="236"/>
      <c r="H36" s="236"/>
      <c r="I36" s="240"/>
      <c r="J36" s="240"/>
      <c r="K36" s="13"/>
    </row>
    <row r="37" spans="1:11" s="14" customFormat="1" ht="21.75" customHeight="1">
      <c r="A37" s="234"/>
      <c r="B37" s="234"/>
      <c r="C37" s="234"/>
      <c r="D37" s="236"/>
      <c r="E37" s="236"/>
      <c r="F37" s="236"/>
      <c r="G37" s="236"/>
      <c r="H37" s="236"/>
      <c r="I37" s="240"/>
      <c r="J37" s="240"/>
      <c r="K37" s="13"/>
    </row>
    <row r="38" spans="1:11" s="14" customFormat="1" ht="21.75" customHeight="1" thickBot="1">
      <c r="A38" s="235"/>
      <c r="B38" s="235"/>
      <c r="C38" s="235"/>
      <c r="D38" s="237"/>
      <c r="E38" s="237"/>
      <c r="F38" s="237"/>
      <c r="G38" s="237"/>
      <c r="H38" s="237"/>
      <c r="I38" s="246"/>
      <c r="J38" s="246"/>
      <c r="K38" s="13"/>
    </row>
    <row r="39" spans="1:11" s="9" customFormat="1" ht="22.5" thickTop="1" thickBot="1">
      <c r="A39" s="19"/>
      <c r="B39" s="20"/>
      <c r="C39" s="20"/>
      <c r="D39" s="58"/>
      <c r="E39" s="58"/>
      <c r="F39" s="58"/>
      <c r="G39" s="58"/>
      <c r="H39" s="58" t="s">
        <v>24</v>
      </c>
      <c r="I39" s="21">
        <f>I16+I28</f>
        <v>0.4</v>
      </c>
      <c r="J39" s="22">
        <f>J16+J28</f>
        <v>0</v>
      </c>
      <c r="K39" s="8"/>
    </row>
    <row r="40" spans="1:11" s="9" customFormat="1" ht="24" customHeight="1" thickTop="1">
      <c r="A40" s="23"/>
      <c r="B40" s="23"/>
      <c r="C40" s="23"/>
      <c r="D40" s="24"/>
      <c r="E40" s="24"/>
      <c r="F40" s="24"/>
      <c r="G40" s="24"/>
      <c r="H40" s="24"/>
      <c r="I40" s="25"/>
      <c r="J40" s="26"/>
      <c r="K40" s="8"/>
    </row>
    <row r="41" spans="1:11" s="9" customFormat="1" ht="21">
      <c r="A41" s="226" t="s">
        <v>15</v>
      </c>
      <c r="B41" s="226" t="s">
        <v>16</v>
      </c>
      <c r="C41" s="226"/>
      <c r="D41" s="226" t="s">
        <v>17</v>
      </c>
      <c r="E41" s="226"/>
      <c r="F41" s="226"/>
      <c r="G41" s="226"/>
      <c r="H41" s="226"/>
      <c r="I41" s="7" t="s">
        <v>18</v>
      </c>
      <c r="J41" s="7" t="s">
        <v>19</v>
      </c>
      <c r="K41" s="8"/>
    </row>
    <row r="42" spans="1:11" s="9" customFormat="1" ht="21.75" thickBot="1">
      <c r="A42" s="226"/>
      <c r="B42" s="226"/>
      <c r="C42" s="226"/>
      <c r="D42" s="10">
        <v>1</v>
      </c>
      <c r="E42" s="10">
        <v>2</v>
      </c>
      <c r="F42" s="10">
        <v>3</v>
      </c>
      <c r="G42" s="10">
        <v>4</v>
      </c>
      <c r="H42" s="10">
        <v>5</v>
      </c>
      <c r="I42" s="11" t="s">
        <v>20</v>
      </c>
      <c r="J42" s="11" t="s">
        <v>21</v>
      </c>
      <c r="K42" s="8"/>
    </row>
    <row r="43" spans="1:11" s="14" customFormat="1" ht="21.75" thickTop="1">
      <c r="A43" s="244"/>
      <c r="B43" s="243" t="s">
        <v>22</v>
      </c>
      <c r="C43" s="239"/>
      <c r="D43" s="12"/>
      <c r="E43" s="12"/>
      <c r="F43" s="12"/>
      <c r="G43" s="12"/>
      <c r="H43" s="12"/>
      <c r="I43" s="12"/>
      <c r="J43" s="12"/>
      <c r="K43" s="13"/>
    </row>
    <row r="44" spans="1:11" s="15" customFormat="1" ht="30" customHeight="1">
      <c r="A44" s="227"/>
      <c r="B44" s="212"/>
      <c r="C44" s="213"/>
      <c r="D44" s="227"/>
      <c r="E44" s="227"/>
      <c r="F44" s="227"/>
      <c r="G44" s="227"/>
      <c r="H44" s="227"/>
      <c r="I44" s="229">
        <v>0.2</v>
      </c>
      <c r="J44" s="231">
        <f>I44*K44</f>
        <v>0</v>
      </c>
      <c r="K44" s="210" t="b">
        <f>IF(D51="x",1,IF(E51="x",2,IF(F51="x",3,IF(G51="x",4,IF(H51="x",5)))))</f>
        <v>0</v>
      </c>
    </row>
    <row r="45" spans="1:11" s="15" customFormat="1" ht="30" customHeight="1">
      <c r="A45" s="227"/>
      <c r="B45" s="212"/>
      <c r="C45" s="213"/>
      <c r="D45" s="227"/>
      <c r="E45" s="227"/>
      <c r="F45" s="227"/>
      <c r="G45" s="227"/>
      <c r="H45" s="227"/>
      <c r="I45" s="229"/>
      <c r="J45" s="231"/>
      <c r="K45" s="210"/>
    </row>
    <row r="46" spans="1:11" s="15" customFormat="1" ht="30" customHeight="1">
      <c r="A46" s="227"/>
      <c r="B46" s="212"/>
      <c r="C46" s="213"/>
      <c r="D46" s="227"/>
      <c r="E46" s="227"/>
      <c r="F46" s="227"/>
      <c r="G46" s="227"/>
      <c r="H46" s="227"/>
      <c r="I46" s="229"/>
      <c r="J46" s="231"/>
      <c r="K46" s="210"/>
    </row>
    <row r="47" spans="1:11" s="15" customFormat="1" ht="30" customHeight="1">
      <c r="A47" s="227"/>
      <c r="B47" s="212"/>
      <c r="C47" s="213"/>
      <c r="D47" s="227"/>
      <c r="E47" s="227"/>
      <c r="F47" s="227"/>
      <c r="G47" s="227"/>
      <c r="H47" s="227"/>
      <c r="I47" s="229"/>
      <c r="J47" s="231"/>
      <c r="K47" s="210"/>
    </row>
    <row r="48" spans="1:11" s="15" customFormat="1" ht="30" customHeight="1">
      <c r="A48" s="227"/>
      <c r="B48" s="212"/>
      <c r="C48" s="213"/>
      <c r="D48" s="227"/>
      <c r="E48" s="227"/>
      <c r="F48" s="227"/>
      <c r="G48" s="227"/>
      <c r="H48" s="227"/>
      <c r="I48" s="229"/>
      <c r="J48" s="231"/>
      <c r="K48" s="210"/>
    </row>
    <row r="49" spans="1:11" s="15" customFormat="1" ht="30" customHeight="1">
      <c r="A49" s="227"/>
      <c r="B49" s="212"/>
      <c r="C49" s="213"/>
      <c r="D49" s="228"/>
      <c r="E49" s="228"/>
      <c r="F49" s="228"/>
      <c r="G49" s="228"/>
      <c r="H49" s="228"/>
      <c r="I49" s="230"/>
      <c r="J49" s="232"/>
      <c r="K49" s="210"/>
    </row>
    <row r="50" spans="1:11" s="14" customFormat="1" ht="21">
      <c r="A50" s="227"/>
      <c r="B50" s="238" t="s">
        <v>23</v>
      </c>
      <c r="C50" s="239"/>
      <c r="D50" s="16">
        <v>1</v>
      </c>
      <c r="E50" s="16">
        <v>2</v>
      </c>
      <c r="F50" s="16">
        <v>3</v>
      </c>
      <c r="G50" s="16">
        <v>4</v>
      </c>
      <c r="H50" s="16">
        <v>5</v>
      </c>
      <c r="I50" s="17"/>
      <c r="J50" s="17"/>
      <c r="K50" s="13"/>
    </row>
    <row r="51" spans="1:11" s="14" customFormat="1" ht="30" customHeight="1">
      <c r="A51" s="227"/>
      <c r="B51" s="234"/>
      <c r="C51" s="234"/>
      <c r="D51" s="236"/>
      <c r="E51" s="236"/>
      <c r="F51" s="236"/>
      <c r="G51" s="236"/>
      <c r="H51" s="236"/>
      <c r="I51" s="240"/>
      <c r="J51" s="240"/>
      <c r="K51" s="13"/>
    </row>
    <row r="52" spans="1:11" s="14" customFormat="1" ht="30" customHeight="1">
      <c r="A52" s="227"/>
      <c r="B52" s="234"/>
      <c r="C52" s="234"/>
      <c r="D52" s="236"/>
      <c r="E52" s="236"/>
      <c r="F52" s="236"/>
      <c r="G52" s="236"/>
      <c r="H52" s="236"/>
      <c r="I52" s="240"/>
      <c r="J52" s="240"/>
      <c r="K52" s="13"/>
    </row>
    <row r="53" spans="1:11" s="14" customFormat="1" ht="30" customHeight="1">
      <c r="A53" s="227"/>
      <c r="B53" s="234"/>
      <c r="C53" s="234"/>
      <c r="D53" s="236"/>
      <c r="E53" s="236"/>
      <c r="F53" s="236"/>
      <c r="G53" s="236"/>
      <c r="H53" s="236"/>
      <c r="I53" s="240"/>
      <c r="J53" s="240"/>
      <c r="K53" s="13"/>
    </row>
    <row r="54" spans="1:11" s="14" customFormat="1" ht="30" customHeight="1" thickBot="1">
      <c r="A54" s="245"/>
      <c r="B54" s="235"/>
      <c r="C54" s="235"/>
      <c r="D54" s="237"/>
      <c r="E54" s="237"/>
      <c r="F54" s="237"/>
      <c r="G54" s="237"/>
      <c r="H54" s="237"/>
      <c r="I54" s="241"/>
      <c r="J54" s="241"/>
      <c r="K54" s="13"/>
    </row>
    <row r="55" spans="1:11" s="14" customFormat="1" ht="21.75" thickTop="1">
      <c r="A55" s="244"/>
      <c r="B55" s="242" t="s">
        <v>22</v>
      </c>
      <c r="C55" s="242"/>
      <c r="D55" s="18"/>
      <c r="E55" s="18"/>
      <c r="F55" s="18"/>
      <c r="G55" s="18"/>
      <c r="H55" s="18"/>
      <c r="I55" s="18"/>
      <c r="J55" s="18"/>
      <c r="K55" s="13"/>
    </row>
    <row r="56" spans="1:11" s="15" customFormat="1" ht="30" customHeight="1">
      <c r="A56" s="227"/>
      <c r="B56" s="212"/>
      <c r="C56" s="213"/>
      <c r="D56" s="227"/>
      <c r="E56" s="227"/>
      <c r="F56" s="227"/>
      <c r="G56" s="227"/>
      <c r="H56" s="227"/>
      <c r="I56" s="229">
        <v>0.2</v>
      </c>
      <c r="J56" s="231">
        <f>I56*K56</f>
        <v>0</v>
      </c>
      <c r="K56" s="210" t="b">
        <f>IF(D63="x",1,IF(E63="x",2,IF(F63="x",3,IF(G63="x",4,IF(H63="x",5)))))</f>
        <v>0</v>
      </c>
    </row>
    <row r="57" spans="1:11" s="15" customFormat="1" ht="30" customHeight="1">
      <c r="A57" s="227"/>
      <c r="B57" s="212"/>
      <c r="C57" s="213"/>
      <c r="D57" s="227"/>
      <c r="E57" s="227"/>
      <c r="F57" s="227"/>
      <c r="G57" s="227"/>
      <c r="H57" s="227"/>
      <c r="I57" s="229"/>
      <c r="J57" s="231"/>
      <c r="K57" s="210"/>
    </row>
    <row r="58" spans="1:11" s="15" customFormat="1" ht="30" customHeight="1">
      <c r="A58" s="227"/>
      <c r="B58" s="212"/>
      <c r="C58" s="213"/>
      <c r="D58" s="227"/>
      <c r="E58" s="227"/>
      <c r="F58" s="227"/>
      <c r="G58" s="227"/>
      <c r="H58" s="227"/>
      <c r="I58" s="229"/>
      <c r="J58" s="231"/>
      <c r="K58" s="210"/>
    </row>
    <row r="59" spans="1:11" s="15" customFormat="1" ht="30" customHeight="1">
      <c r="A59" s="227"/>
      <c r="B59" s="212"/>
      <c r="C59" s="213"/>
      <c r="D59" s="227"/>
      <c r="E59" s="227"/>
      <c r="F59" s="227"/>
      <c r="G59" s="227"/>
      <c r="H59" s="227"/>
      <c r="I59" s="229"/>
      <c r="J59" s="231"/>
      <c r="K59" s="210"/>
    </row>
    <row r="60" spans="1:11" s="15" customFormat="1" ht="30" customHeight="1">
      <c r="A60" s="227"/>
      <c r="B60" s="212"/>
      <c r="C60" s="213"/>
      <c r="D60" s="227"/>
      <c r="E60" s="227"/>
      <c r="F60" s="227"/>
      <c r="G60" s="227"/>
      <c r="H60" s="227"/>
      <c r="I60" s="229"/>
      <c r="J60" s="231"/>
      <c r="K60" s="210"/>
    </row>
    <row r="61" spans="1:11" s="15" customFormat="1" ht="30" customHeight="1">
      <c r="A61" s="227"/>
      <c r="B61" s="212"/>
      <c r="C61" s="213"/>
      <c r="D61" s="228"/>
      <c r="E61" s="228"/>
      <c r="F61" s="228"/>
      <c r="G61" s="228"/>
      <c r="H61" s="228"/>
      <c r="I61" s="230"/>
      <c r="J61" s="232"/>
      <c r="K61" s="210"/>
    </row>
    <row r="62" spans="1:11" s="14" customFormat="1" ht="21">
      <c r="A62" s="227"/>
      <c r="B62" s="238" t="s">
        <v>23</v>
      </c>
      <c r="C62" s="239"/>
      <c r="D62" s="16">
        <v>1</v>
      </c>
      <c r="E62" s="16">
        <v>2</v>
      </c>
      <c r="F62" s="16">
        <v>3</v>
      </c>
      <c r="G62" s="16">
        <v>4</v>
      </c>
      <c r="H62" s="16">
        <v>5</v>
      </c>
      <c r="I62" s="17"/>
      <c r="J62" s="17"/>
      <c r="K62" s="13"/>
    </row>
    <row r="63" spans="1:11" s="14" customFormat="1" ht="30" customHeight="1">
      <c r="A63" s="227"/>
      <c r="B63" s="234"/>
      <c r="C63" s="234"/>
      <c r="D63" s="236"/>
      <c r="E63" s="236"/>
      <c r="F63" s="236"/>
      <c r="G63" s="236"/>
      <c r="H63" s="236"/>
      <c r="I63" s="240"/>
      <c r="J63" s="240"/>
      <c r="K63" s="13"/>
    </row>
    <row r="64" spans="1:11" s="14" customFormat="1" ht="30" customHeight="1">
      <c r="A64" s="227"/>
      <c r="B64" s="234"/>
      <c r="C64" s="234"/>
      <c r="D64" s="236"/>
      <c r="E64" s="236"/>
      <c r="F64" s="236"/>
      <c r="G64" s="236"/>
      <c r="H64" s="236"/>
      <c r="I64" s="240"/>
      <c r="J64" s="240"/>
      <c r="K64" s="13"/>
    </row>
    <row r="65" spans="1:11" s="14" customFormat="1" ht="30" customHeight="1">
      <c r="A65" s="227"/>
      <c r="B65" s="234"/>
      <c r="C65" s="234"/>
      <c r="D65" s="236"/>
      <c r="E65" s="236"/>
      <c r="F65" s="236"/>
      <c r="G65" s="236"/>
      <c r="H65" s="236"/>
      <c r="I65" s="240"/>
      <c r="J65" s="240"/>
      <c r="K65" s="13"/>
    </row>
    <row r="66" spans="1:11" s="14" customFormat="1" ht="30" customHeight="1" thickBot="1">
      <c r="A66" s="245"/>
      <c r="B66" s="235"/>
      <c r="C66" s="235"/>
      <c r="D66" s="237"/>
      <c r="E66" s="237"/>
      <c r="F66" s="237"/>
      <c r="G66" s="237"/>
      <c r="H66" s="237"/>
      <c r="I66" s="241"/>
      <c r="J66" s="241"/>
      <c r="K66" s="13"/>
    </row>
    <row r="67" spans="1:11" s="14" customFormat="1" ht="21.75" thickTop="1">
      <c r="A67" s="27"/>
      <c r="B67" s="28"/>
      <c r="C67" s="28"/>
      <c r="D67" s="28"/>
      <c r="E67" s="28"/>
      <c r="F67" s="28"/>
      <c r="G67" s="28"/>
      <c r="H67" s="29" t="s">
        <v>25</v>
      </c>
      <c r="I67" s="30">
        <f>I39+I44+I56</f>
        <v>0.8</v>
      </c>
      <c r="J67" s="31">
        <f>J39+J44+J56</f>
        <v>0</v>
      </c>
      <c r="K67" s="13"/>
    </row>
    <row r="68" spans="1:11" s="14" customFormat="1" ht="21">
      <c r="K68" s="13"/>
    </row>
    <row r="69" spans="1:11" s="14" customFormat="1" ht="21">
      <c r="K69" s="13"/>
    </row>
    <row r="70" spans="1:11" s="14" customFormat="1" ht="24" customHeight="1">
      <c r="K70" s="13"/>
    </row>
    <row r="71" spans="1:11" s="14" customFormat="1" ht="24" customHeight="1">
      <c r="K71" s="13"/>
    </row>
    <row r="72" spans="1:11" s="9" customFormat="1" ht="21">
      <c r="A72" s="226" t="s">
        <v>15</v>
      </c>
      <c r="B72" s="226" t="s">
        <v>16</v>
      </c>
      <c r="C72" s="226"/>
      <c r="D72" s="226" t="s">
        <v>17</v>
      </c>
      <c r="E72" s="226"/>
      <c r="F72" s="226"/>
      <c r="G72" s="226"/>
      <c r="H72" s="226"/>
      <c r="I72" s="7" t="s">
        <v>18</v>
      </c>
      <c r="J72" s="7" t="s">
        <v>19</v>
      </c>
      <c r="K72" s="8"/>
    </row>
    <row r="73" spans="1:11" s="9" customFormat="1" ht="21.75" thickBot="1">
      <c r="A73" s="226"/>
      <c r="B73" s="226"/>
      <c r="C73" s="226"/>
      <c r="D73" s="10">
        <v>1</v>
      </c>
      <c r="E73" s="10">
        <v>2</v>
      </c>
      <c r="F73" s="10">
        <v>3</v>
      </c>
      <c r="G73" s="10">
        <v>4</v>
      </c>
      <c r="H73" s="10">
        <v>5</v>
      </c>
      <c r="I73" s="11" t="s">
        <v>20</v>
      </c>
      <c r="J73" s="11" t="s">
        <v>21</v>
      </c>
      <c r="K73" s="8"/>
    </row>
    <row r="74" spans="1:11" s="14" customFormat="1" ht="21.75" thickTop="1">
      <c r="A74" s="233"/>
      <c r="B74" s="243" t="s">
        <v>22</v>
      </c>
      <c r="C74" s="239"/>
      <c r="D74" s="12"/>
      <c r="E74" s="12"/>
      <c r="F74" s="12"/>
      <c r="G74" s="12"/>
      <c r="H74" s="12"/>
      <c r="I74" s="12"/>
      <c r="J74" s="12"/>
      <c r="K74" s="13"/>
    </row>
    <row r="75" spans="1:11" s="15" customFormat="1" ht="30" customHeight="1">
      <c r="A75" s="234"/>
      <c r="B75" s="212"/>
      <c r="C75" s="213"/>
      <c r="D75" s="227"/>
      <c r="E75" s="227"/>
      <c r="F75" s="227"/>
      <c r="G75" s="227"/>
      <c r="H75" s="227"/>
      <c r="I75" s="229">
        <v>0.2</v>
      </c>
      <c r="J75" s="231">
        <f>I75*K75</f>
        <v>0</v>
      </c>
      <c r="K75" s="210" t="b">
        <f>IF(D82="x",1,IF(E82="x",2,IF(F82="x",3,IF(G82="x",4,IF(H82="x",5)))))</f>
        <v>0</v>
      </c>
    </row>
    <row r="76" spans="1:11" s="15" customFormat="1" ht="30" customHeight="1">
      <c r="A76" s="234"/>
      <c r="B76" s="212"/>
      <c r="C76" s="213"/>
      <c r="D76" s="227"/>
      <c r="E76" s="227"/>
      <c r="F76" s="227"/>
      <c r="G76" s="227"/>
      <c r="H76" s="227"/>
      <c r="I76" s="229"/>
      <c r="J76" s="231"/>
      <c r="K76" s="210"/>
    </row>
    <row r="77" spans="1:11" s="15" customFormat="1" ht="30" customHeight="1">
      <c r="A77" s="234"/>
      <c r="B77" s="212"/>
      <c r="C77" s="213"/>
      <c r="D77" s="227"/>
      <c r="E77" s="227"/>
      <c r="F77" s="227"/>
      <c r="G77" s="227"/>
      <c r="H77" s="227"/>
      <c r="I77" s="229"/>
      <c r="J77" s="231"/>
      <c r="K77" s="210"/>
    </row>
    <row r="78" spans="1:11" s="15" customFormat="1" ht="30" customHeight="1">
      <c r="A78" s="234"/>
      <c r="B78" s="212"/>
      <c r="C78" s="213"/>
      <c r="D78" s="227"/>
      <c r="E78" s="227"/>
      <c r="F78" s="227"/>
      <c r="G78" s="227"/>
      <c r="H78" s="227"/>
      <c r="I78" s="229"/>
      <c r="J78" s="231"/>
      <c r="K78" s="210"/>
    </row>
    <row r="79" spans="1:11" s="15" customFormat="1" ht="30" customHeight="1">
      <c r="A79" s="234"/>
      <c r="B79" s="212"/>
      <c r="C79" s="213"/>
      <c r="D79" s="227"/>
      <c r="E79" s="227"/>
      <c r="F79" s="227"/>
      <c r="G79" s="227"/>
      <c r="H79" s="227"/>
      <c r="I79" s="229"/>
      <c r="J79" s="231"/>
      <c r="K79" s="210"/>
    </row>
    <row r="80" spans="1:11" s="15" customFormat="1" ht="30" customHeight="1">
      <c r="A80" s="234"/>
      <c r="B80" s="212"/>
      <c r="C80" s="213"/>
      <c r="D80" s="228"/>
      <c r="E80" s="228"/>
      <c r="F80" s="228"/>
      <c r="G80" s="228"/>
      <c r="H80" s="228"/>
      <c r="I80" s="230"/>
      <c r="J80" s="232"/>
      <c r="K80" s="210"/>
    </row>
    <row r="81" spans="1:11" s="14" customFormat="1" ht="21">
      <c r="A81" s="234"/>
      <c r="B81" s="238" t="s">
        <v>23</v>
      </c>
      <c r="C81" s="239"/>
      <c r="D81" s="16">
        <v>1</v>
      </c>
      <c r="E81" s="16">
        <v>2</v>
      </c>
      <c r="F81" s="16">
        <v>3</v>
      </c>
      <c r="G81" s="16">
        <v>4</v>
      </c>
      <c r="H81" s="16">
        <v>5</v>
      </c>
      <c r="I81" s="17"/>
      <c r="J81" s="17"/>
      <c r="K81" s="13"/>
    </row>
    <row r="82" spans="1:11" s="14" customFormat="1" ht="30" customHeight="1">
      <c r="A82" s="234"/>
      <c r="B82" s="234"/>
      <c r="C82" s="234"/>
      <c r="D82" s="236"/>
      <c r="E82" s="236"/>
      <c r="F82" s="236"/>
      <c r="G82" s="236"/>
      <c r="H82" s="236"/>
      <c r="I82" s="240"/>
      <c r="J82" s="240"/>
      <c r="K82" s="13"/>
    </row>
    <row r="83" spans="1:11" s="14" customFormat="1" ht="30" customHeight="1">
      <c r="A83" s="234"/>
      <c r="B83" s="234"/>
      <c r="C83" s="234"/>
      <c r="D83" s="236"/>
      <c r="E83" s="236"/>
      <c r="F83" s="236"/>
      <c r="G83" s="236"/>
      <c r="H83" s="236"/>
      <c r="I83" s="240"/>
      <c r="J83" s="240"/>
      <c r="K83" s="13"/>
    </row>
    <row r="84" spans="1:11" s="14" customFormat="1" ht="30" customHeight="1">
      <c r="A84" s="234"/>
      <c r="B84" s="234"/>
      <c r="C84" s="234"/>
      <c r="D84" s="236"/>
      <c r="E84" s="236"/>
      <c r="F84" s="236"/>
      <c r="G84" s="236"/>
      <c r="H84" s="236"/>
      <c r="I84" s="240"/>
      <c r="J84" s="240"/>
      <c r="K84" s="13"/>
    </row>
    <row r="85" spans="1:11" s="14" customFormat="1" ht="30" customHeight="1" thickBot="1">
      <c r="A85" s="235"/>
      <c r="B85" s="235"/>
      <c r="C85" s="235"/>
      <c r="D85" s="237"/>
      <c r="E85" s="237"/>
      <c r="F85" s="237"/>
      <c r="G85" s="237"/>
      <c r="H85" s="237"/>
      <c r="I85" s="241"/>
      <c r="J85" s="241"/>
      <c r="K85" s="13"/>
    </row>
    <row r="86" spans="1:11" s="14" customFormat="1" ht="21.75" thickTop="1">
      <c r="A86" s="233"/>
      <c r="B86" s="242" t="s">
        <v>22</v>
      </c>
      <c r="C86" s="242"/>
      <c r="D86" s="18"/>
      <c r="E86" s="18"/>
      <c r="F86" s="18"/>
      <c r="G86" s="18"/>
      <c r="H86" s="18"/>
      <c r="I86" s="18"/>
      <c r="J86" s="18"/>
      <c r="K86" s="13"/>
    </row>
    <row r="87" spans="1:11" s="15" customFormat="1" ht="30" customHeight="1">
      <c r="A87" s="234"/>
      <c r="B87" s="212"/>
      <c r="C87" s="213"/>
      <c r="D87" s="227"/>
      <c r="E87" s="227"/>
      <c r="F87" s="227"/>
      <c r="G87" s="227"/>
      <c r="H87" s="227"/>
      <c r="I87" s="229"/>
      <c r="J87" s="231">
        <f>I87*K87</f>
        <v>0</v>
      </c>
      <c r="K87" s="210" t="b">
        <f>IF(D94="x",1,IF(E94="x",2,IF(F94="x",3,IF(G94="x",4,IF(H94="x",5)))))</f>
        <v>0</v>
      </c>
    </row>
    <row r="88" spans="1:11" s="15" customFormat="1" ht="30" customHeight="1">
      <c r="A88" s="234"/>
      <c r="B88" s="212"/>
      <c r="C88" s="213"/>
      <c r="D88" s="227"/>
      <c r="E88" s="227"/>
      <c r="F88" s="227"/>
      <c r="G88" s="227"/>
      <c r="H88" s="227"/>
      <c r="I88" s="229"/>
      <c r="J88" s="231"/>
      <c r="K88" s="210"/>
    </row>
    <row r="89" spans="1:11" s="15" customFormat="1" ht="30" customHeight="1">
      <c r="A89" s="234"/>
      <c r="B89" s="212"/>
      <c r="C89" s="213"/>
      <c r="D89" s="227"/>
      <c r="E89" s="227"/>
      <c r="F89" s="227"/>
      <c r="G89" s="227"/>
      <c r="H89" s="227"/>
      <c r="I89" s="229"/>
      <c r="J89" s="231"/>
      <c r="K89" s="210"/>
    </row>
    <row r="90" spans="1:11" s="15" customFormat="1" ht="30" customHeight="1">
      <c r="A90" s="234"/>
      <c r="B90" s="212"/>
      <c r="C90" s="213"/>
      <c r="D90" s="227"/>
      <c r="E90" s="227"/>
      <c r="F90" s="227"/>
      <c r="G90" s="227"/>
      <c r="H90" s="227"/>
      <c r="I90" s="229"/>
      <c r="J90" s="231"/>
      <c r="K90" s="210"/>
    </row>
    <row r="91" spans="1:11" s="15" customFormat="1" ht="30" customHeight="1">
      <c r="A91" s="234"/>
      <c r="B91" s="212"/>
      <c r="C91" s="213"/>
      <c r="D91" s="227"/>
      <c r="E91" s="227"/>
      <c r="F91" s="227"/>
      <c r="G91" s="227"/>
      <c r="H91" s="227"/>
      <c r="I91" s="229"/>
      <c r="J91" s="231"/>
      <c r="K91" s="210"/>
    </row>
    <row r="92" spans="1:11" s="15" customFormat="1" ht="30" customHeight="1">
      <c r="A92" s="234"/>
      <c r="B92" s="212"/>
      <c r="C92" s="213"/>
      <c r="D92" s="228"/>
      <c r="E92" s="228"/>
      <c r="F92" s="228"/>
      <c r="G92" s="228"/>
      <c r="H92" s="228"/>
      <c r="I92" s="230"/>
      <c r="J92" s="232"/>
      <c r="K92" s="210"/>
    </row>
    <row r="93" spans="1:11" s="14" customFormat="1" ht="21">
      <c r="A93" s="234"/>
      <c r="B93" s="238" t="s">
        <v>23</v>
      </c>
      <c r="C93" s="239"/>
      <c r="D93" s="16">
        <v>1</v>
      </c>
      <c r="E93" s="16">
        <v>2</v>
      </c>
      <c r="F93" s="16">
        <v>3</v>
      </c>
      <c r="G93" s="16">
        <v>4</v>
      </c>
      <c r="H93" s="16">
        <v>5</v>
      </c>
      <c r="I93" s="17"/>
      <c r="J93" s="17"/>
      <c r="K93" s="13"/>
    </row>
    <row r="94" spans="1:11" s="14" customFormat="1" ht="30" customHeight="1">
      <c r="A94" s="234"/>
      <c r="B94" s="234"/>
      <c r="C94" s="234"/>
      <c r="D94" s="236"/>
      <c r="E94" s="236"/>
      <c r="F94" s="236"/>
      <c r="G94" s="236"/>
      <c r="H94" s="236"/>
      <c r="I94" s="240"/>
      <c r="J94" s="240"/>
      <c r="K94" s="13"/>
    </row>
    <row r="95" spans="1:11" s="14" customFormat="1" ht="30" customHeight="1">
      <c r="A95" s="234"/>
      <c r="B95" s="234"/>
      <c r="C95" s="234"/>
      <c r="D95" s="236"/>
      <c r="E95" s="236"/>
      <c r="F95" s="236"/>
      <c r="G95" s="236"/>
      <c r="H95" s="236"/>
      <c r="I95" s="240"/>
      <c r="J95" s="240"/>
      <c r="K95" s="13"/>
    </row>
    <row r="96" spans="1:11" s="14" customFormat="1" ht="30" customHeight="1">
      <c r="A96" s="234"/>
      <c r="B96" s="234"/>
      <c r="C96" s="234"/>
      <c r="D96" s="236"/>
      <c r="E96" s="236"/>
      <c r="F96" s="236"/>
      <c r="G96" s="236"/>
      <c r="H96" s="236"/>
      <c r="I96" s="240"/>
      <c r="J96" s="240"/>
      <c r="K96" s="13"/>
    </row>
    <row r="97" spans="1:11" s="14" customFormat="1" ht="30" customHeight="1" thickBot="1">
      <c r="A97" s="235"/>
      <c r="B97" s="235"/>
      <c r="C97" s="235"/>
      <c r="D97" s="237"/>
      <c r="E97" s="237"/>
      <c r="F97" s="237"/>
      <c r="G97" s="237"/>
      <c r="H97" s="237"/>
      <c r="I97" s="241"/>
      <c r="J97" s="241"/>
      <c r="K97" s="13"/>
    </row>
    <row r="98" spans="1:11" s="14" customFormat="1" ht="22.5" thickTop="1" thickBot="1">
      <c r="A98" s="32"/>
      <c r="B98" s="33"/>
      <c r="C98" s="33"/>
      <c r="D98" s="33"/>
      <c r="E98" s="33"/>
      <c r="F98" s="33"/>
      <c r="G98" s="224" t="s">
        <v>26</v>
      </c>
      <c r="H98" s="225"/>
      <c r="I98" s="34">
        <f>I67+I75+I87</f>
        <v>1</v>
      </c>
      <c r="J98" s="35">
        <f>J67+J75+J87</f>
        <v>0</v>
      </c>
      <c r="K98" s="13"/>
    </row>
    <row r="99" spans="1:11" ht="24" thickTop="1"/>
    <row r="102" spans="1:11" ht="24" customHeight="1"/>
    <row r="103" spans="1:11">
      <c r="A103" s="3" t="s">
        <v>27</v>
      </c>
    </row>
    <row r="104" spans="1:11" ht="6" customHeight="1"/>
    <row r="105" spans="1:11" s="9" customFormat="1" ht="21">
      <c r="A105" s="226" t="s">
        <v>28</v>
      </c>
      <c r="B105" s="226"/>
      <c r="C105" s="226"/>
      <c r="D105" s="226" t="s">
        <v>29</v>
      </c>
      <c r="E105" s="226"/>
      <c r="F105" s="226"/>
      <c r="G105" s="226"/>
      <c r="H105" s="226"/>
      <c r="I105" s="7"/>
      <c r="J105" s="7"/>
      <c r="K105" s="8"/>
    </row>
    <row r="106" spans="1:11" s="9" customFormat="1" ht="21">
      <c r="A106" s="226"/>
      <c r="B106" s="226"/>
      <c r="C106" s="226"/>
      <c r="D106" s="57">
        <v>1</v>
      </c>
      <c r="E106" s="57">
        <v>2</v>
      </c>
      <c r="F106" s="57">
        <v>3</v>
      </c>
      <c r="G106" s="57">
        <v>4</v>
      </c>
      <c r="H106" s="57">
        <v>5</v>
      </c>
      <c r="I106" s="36" t="s">
        <v>18</v>
      </c>
      <c r="J106" s="36" t="s">
        <v>19</v>
      </c>
      <c r="K106" s="8"/>
    </row>
    <row r="107" spans="1:11" s="9" customFormat="1" ht="42">
      <c r="A107" s="226"/>
      <c r="B107" s="226"/>
      <c r="C107" s="226"/>
      <c r="D107" s="37" t="s">
        <v>30</v>
      </c>
      <c r="E107" s="37" t="s">
        <v>31</v>
      </c>
      <c r="F107" s="37" t="s">
        <v>32</v>
      </c>
      <c r="G107" s="37" t="s">
        <v>33</v>
      </c>
      <c r="H107" s="37" t="s">
        <v>34</v>
      </c>
      <c r="I107" s="11" t="s">
        <v>20</v>
      </c>
      <c r="J107" s="11" t="s">
        <v>35</v>
      </c>
      <c r="K107" s="8"/>
    </row>
    <row r="108" spans="1:11" s="14" customFormat="1" ht="21">
      <c r="A108" s="220" t="s">
        <v>36</v>
      </c>
      <c r="B108" s="220"/>
      <c r="C108" s="220"/>
      <c r="D108" s="209"/>
      <c r="E108" s="209"/>
      <c r="F108" s="209"/>
      <c r="G108" s="209"/>
      <c r="H108" s="209"/>
      <c r="I108" s="202">
        <v>0.2</v>
      </c>
      <c r="J108" s="204">
        <f>I108*K108</f>
        <v>0</v>
      </c>
      <c r="K108" s="210" t="b">
        <f>IF(D108="x",1,IF(E108="x",2,IF(F108="x",3,IF(G108="x",4,IF(H108="x",5)))))</f>
        <v>0</v>
      </c>
    </row>
    <row r="109" spans="1:11" s="14" customFormat="1" ht="21">
      <c r="A109" s="211" t="s">
        <v>37</v>
      </c>
      <c r="B109" s="212"/>
      <c r="C109" s="213"/>
      <c r="D109" s="209"/>
      <c r="E109" s="209"/>
      <c r="F109" s="209"/>
      <c r="G109" s="209"/>
      <c r="H109" s="209"/>
      <c r="I109" s="202"/>
      <c r="J109" s="204"/>
      <c r="K109" s="210"/>
    </row>
    <row r="110" spans="1:11" s="14" customFormat="1" ht="21">
      <c r="A110" s="211"/>
      <c r="B110" s="212"/>
      <c r="C110" s="213"/>
      <c r="D110" s="209"/>
      <c r="E110" s="209"/>
      <c r="F110" s="209"/>
      <c r="G110" s="209"/>
      <c r="H110" s="209"/>
      <c r="I110" s="202"/>
      <c r="J110" s="204"/>
      <c r="K110" s="210"/>
    </row>
    <row r="111" spans="1:11" s="14" customFormat="1" ht="21">
      <c r="A111" s="211"/>
      <c r="B111" s="212"/>
      <c r="C111" s="213"/>
      <c r="D111" s="209"/>
      <c r="E111" s="209"/>
      <c r="F111" s="209"/>
      <c r="G111" s="209"/>
      <c r="H111" s="209"/>
      <c r="I111" s="202"/>
      <c r="J111" s="204"/>
      <c r="K111" s="210"/>
    </row>
    <row r="112" spans="1:11" s="14" customFormat="1" ht="21">
      <c r="A112" s="211"/>
      <c r="B112" s="212"/>
      <c r="C112" s="213"/>
      <c r="D112" s="209"/>
      <c r="E112" s="209"/>
      <c r="F112" s="209"/>
      <c r="G112" s="209"/>
      <c r="H112" s="209"/>
      <c r="I112" s="202"/>
      <c r="J112" s="204"/>
      <c r="K112" s="210"/>
    </row>
    <row r="113" spans="1:11" s="14" customFormat="1" ht="21">
      <c r="A113" s="217"/>
      <c r="B113" s="218"/>
      <c r="C113" s="219"/>
      <c r="D113" s="209"/>
      <c r="E113" s="209"/>
      <c r="F113" s="209"/>
      <c r="G113" s="209"/>
      <c r="H113" s="209"/>
      <c r="I113" s="202"/>
      <c r="J113" s="204"/>
      <c r="K113" s="210"/>
    </row>
    <row r="114" spans="1:11" s="14" customFormat="1" ht="21" customHeight="1">
      <c r="A114" s="220" t="s">
        <v>38</v>
      </c>
      <c r="B114" s="220"/>
      <c r="C114" s="220"/>
      <c r="D114" s="209"/>
      <c r="E114" s="209"/>
      <c r="F114" s="209"/>
      <c r="G114" s="209"/>
      <c r="H114" s="221"/>
      <c r="I114" s="202">
        <v>0.2</v>
      </c>
      <c r="J114" s="204">
        <f>I114*K114</f>
        <v>0</v>
      </c>
      <c r="K114" s="210" t="b">
        <f>IF(D114="x",1,IF(E114="x",2,IF(F114="x",3,IF(G114="x",4,IF(H114="x",5)))))</f>
        <v>0</v>
      </c>
    </row>
    <row r="115" spans="1:11" s="14" customFormat="1" ht="21" customHeight="1">
      <c r="A115" s="211" t="s">
        <v>39</v>
      </c>
      <c r="B115" s="212"/>
      <c r="C115" s="213"/>
      <c r="D115" s="209"/>
      <c r="E115" s="209"/>
      <c r="F115" s="209"/>
      <c r="G115" s="209"/>
      <c r="H115" s="222"/>
      <c r="I115" s="202"/>
      <c r="J115" s="204"/>
      <c r="K115" s="210"/>
    </row>
    <row r="116" spans="1:11" s="14" customFormat="1" ht="21" customHeight="1">
      <c r="A116" s="211"/>
      <c r="B116" s="212"/>
      <c r="C116" s="213"/>
      <c r="D116" s="209"/>
      <c r="E116" s="209"/>
      <c r="F116" s="209"/>
      <c r="G116" s="209"/>
      <c r="H116" s="222"/>
      <c r="I116" s="202"/>
      <c r="J116" s="204"/>
      <c r="K116" s="210"/>
    </row>
    <row r="117" spans="1:11" s="14" customFormat="1" ht="21" customHeight="1">
      <c r="A117" s="211"/>
      <c r="B117" s="212"/>
      <c r="C117" s="213"/>
      <c r="D117" s="209"/>
      <c r="E117" s="209"/>
      <c r="F117" s="209"/>
      <c r="G117" s="209"/>
      <c r="H117" s="222"/>
      <c r="I117" s="202"/>
      <c r="J117" s="204"/>
      <c r="K117" s="210"/>
    </row>
    <row r="118" spans="1:11" s="14" customFormat="1" ht="21" customHeight="1">
      <c r="A118" s="211"/>
      <c r="B118" s="212"/>
      <c r="C118" s="213"/>
      <c r="D118" s="209"/>
      <c r="E118" s="209"/>
      <c r="F118" s="209"/>
      <c r="G118" s="209"/>
      <c r="H118" s="222"/>
      <c r="I118" s="202"/>
      <c r="J118" s="204"/>
      <c r="K118" s="210"/>
    </row>
    <row r="119" spans="1:11" s="14" customFormat="1" ht="21" customHeight="1">
      <c r="A119" s="217"/>
      <c r="B119" s="218"/>
      <c r="C119" s="219"/>
      <c r="D119" s="209"/>
      <c r="E119" s="209"/>
      <c r="F119" s="209"/>
      <c r="G119" s="209"/>
      <c r="H119" s="223"/>
      <c r="I119" s="202"/>
      <c r="J119" s="204"/>
      <c r="K119" s="210"/>
    </row>
    <row r="120" spans="1:11" s="14" customFormat="1" ht="21">
      <c r="A120" s="220" t="s">
        <v>40</v>
      </c>
      <c r="B120" s="220"/>
      <c r="C120" s="220"/>
      <c r="D120" s="209"/>
      <c r="E120" s="209"/>
      <c r="F120" s="209"/>
      <c r="G120" s="209"/>
      <c r="H120" s="209"/>
      <c r="I120" s="202">
        <v>0.2</v>
      </c>
      <c r="J120" s="204">
        <f>I120*K120</f>
        <v>0</v>
      </c>
      <c r="K120" s="210" t="b">
        <f>IF(D120="x",1,IF(E120="x",2,IF(F120="x",3,IF(G120="x",4,IF(H120="x",5)))))</f>
        <v>0</v>
      </c>
    </row>
    <row r="121" spans="1:11" s="14" customFormat="1" ht="21">
      <c r="A121" s="211" t="s">
        <v>41</v>
      </c>
      <c r="B121" s="212"/>
      <c r="C121" s="213"/>
      <c r="D121" s="209"/>
      <c r="E121" s="209"/>
      <c r="F121" s="209"/>
      <c r="G121" s="209"/>
      <c r="H121" s="209"/>
      <c r="I121" s="202"/>
      <c r="J121" s="204"/>
      <c r="K121" s="210"/>
    </row>
    <row r="122" spans="1:11" s="14" customFormat="1" ht="21">
      <c r="A122" s="211"/>
      <c r="B122" s="212"/>
      <c r="C122" s="213"/>
      <c r="D122" s="209"/>
      <c r="E122" s="209"/>
      <c r="F122" s="209"/>
      <c r="G122" s="209"/>
      <c r="H122" s="209"/>
      <c r="I122" s="202"/>
      <c r="J122" s="204"/>
      <c r="K122" s="210"/>
    </row>
    <row r="123" spans="1:11" s="14" customFormat="1" ht="21">
      <c r="A123" s="211"/>
      <c r="B123" s="212"/>
      <c r="C123" s="213"/>
      <c r="D123" s="209"/>
      <c r="E123" s="209"/>
      <c r="F123" s="209"/>
      <c r="G123" s="209"/>
      <c r="H123" s="209"/>
      <c r="I123" s="202"/>
      <c r="J123" s="204"/>
      <c r="K123" s="210"/>
    </row>
    <row r="124" spans="1:11" s="14" customFormat="1" ht="21">
      <c r="A124" s="211"/>
      <c r="B124" s="212"/>
      <c r="C124" s="213"/>
      <c r="D124" s="209"/>
      <c r="E124" s="209"/>
      <c r="F124" s="209"/>
      <c r="G124" s="209"/>
      <c r="H124" s="209"/>
      <c r="I124" s="202"/>
      <c r="J124" s="204"/>
      <c r="K124" s="210"/>
    </row>
    <row r="125" spans="1:11" s="14" customFormat="1" ht="21">
      <c r="A125" s="217"/>
      <c r="B125" s="218"/>
      <c r="C125" s="219"/>
      <c r="D125" s="209"/>
      <c r="E125" s="209"/>
      <c r="F125" s="209"/>
      <c r="G125" s="209"/>
      <c r="H125" s="209"/>
      <c r="I125" s="202"/>
      <c r="J125" s="204"/>
      <c r="K125" s="210"/>
    </row>
    <row r="126" spans="1:11" s="14" customFormat="1" ht="21">
      <c r="A126" s="206" t="s">
        <v>42</v>
      </c>
      <c r="B126" s="207"/>
      <c r="C126" s="208"/>
      <c r="D126" s="209"/>
      <c r="E126" s="209"/>
      <c r="F126" s="209"/>
      <c r="G126" s="209"/>
      <c r="H126" s="209"/>
      <c r="I126" s="202">
        <v>0.2</v>
      </c>
      <c r="J126" s="204">
        <f>I126*K126</f>
        <v>0</v>
      </c>
      <c r="K126" s="210" t="b">
        <f>IF(D126="x",1,IF(E126="x",2,IF(F126="x",3,IF(G126="x",4,IF(H126="x",5)))))</f>
        <v>0</v>
      </c>
    </row>
    <row r="127" spans="1:11" s="14" customFormat="1" ht="21">
      <c r="A127" s="211" t="s">
        <v>43</v>
      </c>
      <c r="B127" s="212"/>
      <c r="C127" s="213"/>
      <c r="D127" s="209"/>
      <c r="E127" s="209"/>
      <c r="F127" s="209"/>
      <c r="G127" s="209"/>
      <c r="H127" s="209"/>
      <c r="I127" s="202"/>
      <c r="J127" s="204"/>
      <c r="K127" s="210"/>
    </row>
    <row r="128" spans="1:11" s="14" customFormat="1" ht="21">
      <c r="A128" s="211"/>
      <c r="B128" s="212"/>
      <c r="C128" s="213"/>
      <c r="D128" s="209"/>
      <c r="E128" s="209"/>
      <c r="F128" s="209"/>
      <c r="G128" s="209"/>
      <c r="H128" s="209"/>
      <c r="I128" s="202"/>
      <c r="J128" s="204"/>
      <c r="K128" s="210"/>
    </row>
    <row r="129" spans="1:11" s="14" customFormat="1" ht="21">
      <c r="A129" s="211"/>
      <c r="B129" s="212"/>
      <c r="C129" s="213"/>
      <c r="D129" s="209"/>
      <c r="E129" s="209"/>
      <c r="F129" s="209"/>
      <c r="G129" s="209"/>
      <c r="H129" s="209"/>
      <c r="I129" s="202"/>
      <c r="J129" s="204"/>
      <c r="K129" s="210"/>
    </row>
    <row r="130" spans="1:11" s="14" customFormat="1" ht="21">
      <c r="A130" s="211"/>
      <c r="B130" s="212"/>
      <c r="C130" s="213"/>
      <c r="D130" s="209"/>
      <c r="E130" s="209"/>
      <c r="F130" s="209"/>
      <c r="G130" s="209"/>
      <c r="H130" s="209"/>
      <c r="I130" s="202"/>
      <c r="J130" s="204"/>
      <c r="K130" s="210"/>
    </row>
    <row r="131" spans="1:11" s="14" customFormat="1" ht="21">
      <c r="A131" s="217"/>
      <c r="B131" s="218"/>
      <c r="C131" s="219"/>
      <c r="D131" s="209"/>
      <c r="E131" s="209"/>
      <c r="F131" s="209"/>
      <c r="G131" s="209"/>
      <c r="H131" s="209"/>
      <c r="I131" s="202"/>
      <c r="J131" s="204"/>
      <c r="K131" s="210"/>
    </row>
    <row r="132" spans="1:11" s="14" customFormat="1" ht="21">
      <c r="A132" s="220" t="s">
        <v>44</v>
      </c>
      <c r="B132" s="220"/>
      <c r="C132" s="220"/>
      <c r="D132" s="209"/>
      <c r="E132" s="209"/>
      <c r="F132" s="209"/>
      <c r="G132" s="209"/>
      <c r="H132" s="209"/>
      <c r="I132" s="202">
        <v>0.2</v>
      </c>
      <c r="J132" s="204">
        <f>I132*K132</f>
        <v>0</v>
      </c>
      <c r="K132" s="210" t="b">
        <f>IF(D132="x",1,IF(E132="x",2,IF(F132="x",3,IF(G132="x",4,IF(H132="x",5)))))</f>
        <v>0</v>
      </c>
    </row>
    <row r="133" spans="1:11" s="14" customFormat="1" ht="21">
      <c r="A133" s="211" t="s">
        <v>45</v>
      </c>
      <c r="B133" s="212"/>
      <c r="C133" s="213"/>
      <c r="D133" s="209"/>
      <c r="E133" s="209"/>
      <c r="F133" s="209"/>
      <c r="G133" s="209"/>
      <c r="H133" s="209"/>
      <c r="I133" s="202"/>
      <c r="J133" s="204"/>
      <c r="K133" s="210"/>
    </row>
    <row r="134" spans="1:11" s="14" customFormat="1" ht="21">
      <c r="A134" s="211"/>
      <c r="B134" s="212"/>
      <c r="C134" s="213"/>
      <c r="D134" s="209"/>
      <c r="E134" s="209"/>
      <c r="F134" s="209"/>
      <c r="G134" s="209"/>
      <c r="H134" s="209"/>
      <c r="I134" s="202"/>
      <c r="J134" s="204"/>
      <c r="K134" s="210"/>
    </row>
    <row r="135" spans="1:11" s="14" customFormat="1" ht="21">
      <c r="A135" s="211"/>
      <c r="B135" s="212"/>
      <c r="C135" s="213"/>
      <c r="D135" s="209"/>
      <c r="E135" s="209"/>
      <c r="F135" s="209"/>
      <c r="G135" s="209"/>
      <c r="H135" s="209"/>
      <c r="I135" s="202"/>
      <c r="J135" s="204"/>
      <c r="K135" s="210"/>
    </row>
    <row r="136" spans="1:11" s="14" customFormat="1" ht="21">
      <c r="A136" s="211"/>
      <c r="B136" s="212"/>
      <c r="C136" s="213"/>
      <c r="D136" s="209"/>
      <c r="E136" s="209"/>
      <c r="F136" s="209"/>
      <c r="G136" s="209"/>
      <c r="H136" s="209"/>
      <c r="I136" s="202"/>
      <c r="J136" s="204"/>
      <c r="K136" s="210"/>
    </row>
    <row r="137" spans="1:11" s="14" customFormat="1" ht="21.75" thickBot="1">
      <c r="A137" s="214"/>
      <c r="B137" s="215"/>
      <c r="C137" s="216"/>
      <c r="D137" s="221"/>
      <c r="E137" s="221"/>
      <c r="F137" s="221"/>
      <c r="G137" s="221"/>
      <c r="H137" s="221"/>
      <c r="I137" s="203"/>
      <c r="J137" s="205"/>
      <c r="K137" s="210"/>
    </row>
    <row r="138" spans="1:11" s="14" customFormat="1" ht="22.5" thickTop="1" thickBot="1">
      <c r="A138" s="38"/>
      <c r="B138" s="39"/>
      <c r="C138" s="39"/>
      <c r="D138" s="39"/>
      <c r="E138" s="39"/>
      <c r="F138" s="39"/>
      <c r="G138" s="39"/>
      <c r="H138" s="58" t="s">
        <v>46</v>
      </c>
      <c r="I138" s="34">
        <f>SUM(I108:I137)</f>
        <v>1</v>
      </c>
      <c r="J138" s="35">
        <f>SUM(J108:J137)</f>
        <v>0</v>
      </c>
      <c r="K138" s="13"/>
    </row>
    <row r="139" spans="1:11" s="14" customFormat="1" ht="21.75" thickTop="1">
      <c r="K139" s="13"/>
    </row>
    <row r="140" spans="1:11" s="14" customFormat="1" ht="21">
      <c r="K140" s="13"/>
    </row>
    <row r="141" spans="1:11" s="14" customFormat="1" ht="21">
      <c r="K141" s="13"/>
    </row>
    <row r="142" spans="1:11" s="14" customFormat="1" ht="21">
      <c r="K142" s="13"/>
    </row>
    <row r="143" spans="1:11" s="14" customFormat="1" ht="24" customHeight="1">
      <c r="K143" s="13"/>
    </row>
    <row r="144" spans="1:11" s="14" customFormat="1">
      <c r="A144" s="3" t="s">
        <v>47</v>
      </c>
      <c r="K144" s="13"/>
    </row>
    <row r="145" spans="1:11" s="14" customFormat="1" ht="6" customHeight="1">
      <c r="K145" s="13"/>
    </row>
    <row r="146" spans="1:11" s="41" customFormat="1">
      <c r="A146" s="197" t="s">
        <v>48</v>
      </c>
      <c r="B146" s="197"/>
      <c r="C146" s="197"/>
      <c r="D146" s="197"/>
      <c r="E146" s="197" t="s">
        <v>49</v>
      </c>
      <c r="F146" s="197"/>
      <c r="G146" s="197" t="s">
        <v>18</v>
      </c>
      <c r="H146" s="197"/>
      <c r="I146" s="197" t="s">
        <v>50</v>
      </c>
      <c r="J146" s="197"/>
      <c r="K146" s="40"/>
    </row>
    <row r="147" spans="1:11" s="14" customFormat="1">
      <c r="A147" s="199" t="s">
        <v>51</v>
      </c>
      <c r="B147" s="199"/>
      <c r="C147" s="199"/>
      <c r="D147" s="199"/>
      <c r="E147" s="200">
        <f>J98*100/5</f>
        <v>0</v>
      </c>
      <c r="F147" s="200"/>
      <c r="G147" s="201">
        <v>0.8</v>
      </c>
      <c r="H147" s="201"/>
      <c r="I147" s="200">
        <f>E147*G147</f>
        <v>0</v>
      </c>
      <c r="J147" s="200"/>
      <c r="K147" s="13"/>
    </row>
    <row r="148" spans="1:11" s="14" customFormat="1">
      <c r="A148" s="199" t="s">
        <v>52</v>
      </c>
      <c r="B148" s="199"/>
      <c r="C148" s="199"/>
      <c r="D148" s="199"/>
      <c r="E148" s="200">
        <f>J138*100/5</f>
        <v>0</v>
      </c>
      <c r="F148" s="200"/>
      <c r="G148" s="201">
        <v>0.2</v>
      </c>
      <c r="H148" s="201"/>
      <c r="I148" s="200">
        <f>E148*G148</f>
        <v>0</v>
      </c>
      <c r="J148" s="200"/>
      <c r="K148" s="13"/>
    </row>
    <row r="149" spans="1:11" s="14" customFormat="1">
      <c r="A149" s="193" t="s">
        <v>46</v>
      </c>
      <c r="B149" s="194"/>
      <c r="C149" s="194"/>
      <c r="D149" s="194"/>
      <c r="E149" s="194"/>
      <c r="F149" s="195"/>
      <c r="G149" s="196">
        <f>SUM(G147:H148)</f>
        <v>1</v>
      </c>
      <c r="H149" s="197"/>
      <c r="I149" s="198">
        <f>SUM(I147:J148)</f>
        <v>0</v>
      </c>
      <c r="J149" s="197"/>
      <c r="K149" s="13"/>
    </row>
    <row r="150" spans="1:11" ht="10.5" customHeight="1"/>
    <row r="151" spans="1:11">
      <c r="B151" s="42" t="s">
        <v>53</v>
      </c>
    </row>
    <row r="152" spans="1:11" ht="20.25" customHeight="1">
      <c r="B152" s="43"/>
      <c r="C152" s="44"/>
      <c r="D152" s="44"/>
      <c r="E152" s="44"/>
      <c r="F152" s="45"/>
    </row>
    <row r="153" spans="1:11" ht="20.25" customHeight="1">
      <c r="B153" s="46" t="str">
        <f xml:space="preserve"> IF(I149&lt;65,"o",IF(I149&lt;75,"o",IF(I149&lt;85,"o",IF(I149&lt;95,"o","þ"))))</f>
        <v>o</v>
      </c>
      <c r="C153" s="47" t="s">
        <v>54</v>
      </c>
      <c r="D153" s="47"/>
      <c r="E153" s="47" t="s">
        <v>20</v>
      </c>
      <c r="F153" s="48" t="s">
        <v>55</v>
      </c>
    </row>
    <row r="154" spans="1:11" ht="20.25" customHeight="1">
      <c r="B154" s="46" t="str">
        <f xml:space="preserve"> IF(I149&lt;65,"o",IF(I149&lt;75,"o",IF(I149&lt;85,"o",IF(I149&lt;95,"þ","o"))))</f>
        <v>o</v>
      </c>
      <c r="C154" s="47" t="s">
        <v>56</v>
      </c>
      <c r="D154" s="47"/>
      <c r="E154" s="47" t="s">
        <v>20</v>
      </c>
      <c r="F154" s="48" t="s">
        <v>57</v>
      </c>
    </row>
    <row r="155" spans="1:11" ht="20.25" customHeight="1">
      <c r="B155" s="46" t="str">
        <f xml:space="preserve"> IF(I149&lt;65,"o",IF(I149&lt;75,"o",IF(I149&lt;85,"þ",IF(I149&lt;95,"o","o"))))</f>
        <v>o</v>
      </c>
      <c r="C155" s="47" t="s">
        <v>58</v>
      </c>
      <c r="D155" s="47"/>
      <c r="E155" s="47" t="s">
        <v>20</v>
      </c>
      <c r="F155" s="48" t="s">
        <v>59</v>
      </c>
    </row>
    <row r="156" spans="1:11" ht="20.25" customHeight="1">
      <c r="B156" s="46" t="str">
        <f xml:space="preserve"> IF(I149&lt;65,"o",IF(I149&lt;75,"þ",IF(I149&lt;85,"o",IF(I149&lt;95,"o","o"))))</f>
        <v>o</v>
      </c>
      <c r="C156" s="47" t="s">
        <v>60</v>
      </c>
      <c r="D156" s="47"/>
      <c r="E156" s="47" t="s">
        <v>20</v>
      </c>
      <c r="F156" s="48" t="s">
        <v>61</v>
      </c>
    </row>
    <row r="157" spans="1:11" ht="20.25" customHeight="1">
      <c r="B157" s="46" t="str">
        <f xml:space="preserve"> IF(I149&lt;65,"þ",IF(I149&lt;75,"o",IF(I149&lt;85,"o",IF(I149&lt;95,"o","o"))))</f>
        <v>þ</v>
      </c>
      <c r="C157" s="47" t="s">
        <v>62</v>
      </c>
      <c r="D157" s="47"/>
      <c r="E157" s="47" t="s">
        <v>20</v>
      </c>
      <c r="F157" s="48" t="s">
        <v>63</v>
      </c>
    </row>
    <row r="158" spans="1:11" ht="20.25" customHeight="1">
      <c r="A158" s="49"/>
      <c r="B158" s="50"/>
      <c r="C158" s="51"/>
      <c r="D158" s="51"/>
      <c r="E158" s="51"/>
      <c r="F158" s="52"/>
    </row>
    <row r="159" spans="1:11" ht="20.25" customHeight="1">
      <c r="A159" s="49"/>
    </row>
    <row r="160" spans="1:11" ht="20.25" customHeight="1">
      <c r="A160" s="3" t="s">
        <v>64</v>
      </c>
    </row>
    <row r="161" spans="1:10" ht="20.25" customHeight="1">
      <c r="A161" s="188"/>
      <c r="B161" s="188"/>
      <c r="C161" s="188"/>
      <c r="D161" s="188"/>
      <c r="E161" s="188"/>
      <c r="F161" s="188"/>
      <c r="G161" s="188"/>
      <c r="H161" s="188"/>
      <c r="I161" s="188"/>
    </row>
    <row r="162" spans="1:10" ht="20.25" customHeight="1">
      <c r="A162" s="189"/>
      <c r="B162" s="189"/>
      <c r="C162" s="189"/>
      <c r="D162" s="189"/>
      <c r="E162" s="189"/>
      <c r="F162" s="189"/>
      <c r="G162" s="189"/>
      <c r="H162" s="189"/>
      <c r="I162" s="189"/>
    </row>
    <row r="163" spans="1:10" ht="20.25" customHeight="1">
      <c r="A163" s="189"/>
      <c r="B163" s="189"/>
      <c r="C163" s="189"/>
      <c r="D163" s="189"/>
      <c r="E163" s="189"/>
      <c r="F163" s="189"/>
      <c r="G163" s="189"/>
      <c r="H163" s="189"/>
      <c r="I163" s="189"/>
    </row>
    <row r="164" spans="1:10" ht="20.25" customHeight="1"/>
    <row r="165" spans="1:10" ht="20.25" customHeight="1">
      <c r="A165" s="3" t="s">
        <v>65</v>
      </c>
    </row>
    <row r="166" spans="1:10" ht="20.25" customHeight="1">
      <c r="A166" s="43" t="s">
        <v>66</v>
      </c>
      <c r="B166" s="44"/>
      <c r="C166" s="44"/>
      <c r="D166" s="44"/>
      <c r="E166" s="44"/>
      <c r="F166" s="43" t="s">
        <v>67</v>
      </c>
      <c r="G166" s="44"/>
      <c r="H166" s="44"/>
      <c r="I166" s="44"/>
      <c r="J166" s="45"/>
    </row>
    <row r="167" spans="1:10" ht="20.25" customHeight="1">
      <c r="A167" s="53" t="s">
        <v>68</v>
      </c>
      <c r="B167" s="47"/>
      <c r="C167" s="47"/>
      <c r="D167" s="191"/>
      <c r="E167" s="192"/>
      <c r="F167" s="53" t="s">
        <v>69</v>
      </c>
      <c r="G167" s="47"/>
      <c r="H167" s="47"/>
      <c r="I167" s="47"/>
      <c r="J167" s="48"/>
    </row>
    <row r="168" spans="1:10" ht="20.25" customHeight="1">
      <c r="A168" s="54" t="s">
        <v>70</v>
      </c>
      <c r="B168" s="190"/>
      <c r="C168" s="190"/>
      <c r="D168" s="190"/>
      <c r="E168" s="47"/>
      <c r="F168" s="54" t="s">
        <v>70</v>
      </c>
      <c r="G168" s="190"/>
      <c r="H168" s="190"/>
      <c r="I168" s="190"/>
      <c r="J168" s="48"/>
    </row>
    <row r="169" spans="1:10" ht="20.25" customHeight="1">
      <c r="A169" s="54" t="s">
        <v>8</v>
      </c>
      <c r="B169" s="186"/>
      <c r="C169" s="186"/>
      <c r="D169" s="186"/>
      <c r="E169" s="47"/>
      <c r="F169" s="54" t="s">
        <v>8</v>
      </c>
      <c r="G169" s="186"/>
      <c r="H169" s="186"/>
      <c r="I169" s="186"/>
      <c r="J169" s="48"/>
    </row>
    <row r="170" spans="1:10" ht="20.25" customHeight="1">
      <c r="A170" s="54" t="s">
        <v>71</v>
      </c>
      <c r="B170" s="186"/>
      <c r="C170" s="186"/>
      <c r="D170" s="186"/>
      <c r="E170" s="47"/>
      <c r="F170" s="54" t="s">
        <v>71</v>
      </c>
      <c r="G170" s="187"/>
      <c r="H170" s="187"/>
      <c r="I170" s="187"/>
      <c r="J170" s="48"/>
    </row>
    <row r="171" spans="1:10" ht="20.25" customHeight="1">
      <c r="A171" s="50"/>
      <c r="B171" s="51"/>
      <c r="C171" s="51"/>
      <c r="D171" s="51"/>
      <c r="E171" s="51"/>
      <c r="F171" s="50"/>
      <c r="G171" s="51"/>
      <c r="H171" s="51"/>
      <c r="I171" s="51"/>
      <c r="J171" s="52"/>
    </row>
    <row r="172" spans="1:10" ht="20.25" customHeight="1"/>
    <row r="173" spans="1:10" ht="20.25" customHeight="1">
      <c r="A173" s="3" t="s">
        <v>72</v>
      </c>
    </row>
    <row r="174" spans="1:10" ht="20.25" customHeight="1">
      <c r="A174" s="43" t="s">
        <v>73</v>
      </c>
      <c r="B174" s="44"/>
      <c r="C174" s="44"/>
      <c r="D174" s="44"/>
      <c r="E174" s="44"/>
      <c r="F174" s="43" t="s">
        <v>74</v>
      </c>
      <c r="G174" s="44"/>
      <c r="H174" s="44"/>
      <c r="I174" s="44"/>
      <c r="J174" s="45"/>
    </row>
    <row r="175" spans="1:10" ht="20.25" customHeight="1">
      <c r="A175" s="53" t="s">
        <v>75</v>
      </c>
      <c r="B175" s="47"/>
      <c r="C175" s="47"/>
      <c r="D175" s="47"/>
      <c r="E175" s="47"/>
      <c r="F175" s="53" t="s">
        <v>75</v>
      </c>
      <c r="G175" s="47"/>
      <c r="H175" s="47"/>
      <c r="I175" s="47"/>
      <c r="J175" s="48"/>
    </row>
    <row r="176" spans="1:10" ht="20.25" customHeight="1">
      <c r="A176" s="53" t="s">
        <v>76</v>
      </c>
      <c r="B176" s="47"/>
      <c r="C176" s="47"/>
      <c r="D176" s="47"/>
      <c r="E176" s="47"/>
      <c r="F176" s="53" t="s">
        <v>76</v>
      </c>
      <c r="G176" s="47"/>
      <c r="H176" s="47"/>
      <c r="I176" s="47"/>
      <c r="J176" s="48"/>
    </row>
    <row r="177" spans="1:10" ht="20.25" customHeight="1">
      <c r="A177" s="55"/>
      <c r="B177" s="188"/>
      <c r="C177" s="188"/>
      <c r="D177" s="188"/>
      <c r="E177" s="47"/>
      <c r="F177" s="55"/>
      <c r="G177" s="188"/>
      <c r="H177" s="188"/>
      <c r="I177" s="188"/>
      <c r="J177" s="48"/>
    </row>
    <row r="178" spans="1:10" ht="20.25" customHeight="1">
      <c r="A178" s="55"/>
      <c r="B178" s="189"/>
      <c r="C178" s="189"/>
      <c r="D178" s="189"/>
      <c r="E178" s="47"/>
      <c r="F178" s="55"/>
      <c r="G178" s="189"/>
      <c r="H178" s="189"/>
      <c r="I178" s="189"/>
      <c r="J178" s="48"/>
    </row>
    <row r="179" spans="1:10" ht="20.25" customHeight="1">
      <c r="A179" s="54" t="s">
        <v>70</v>
      </c>
      <c r="B179" s="190"/>
      <c r="C179" s="190"/>
      <c r="D179" s="190"/>
      <c r="E179" s="47"/>
      <c r="F179" s="54" t="s">
        <v>70</v>
      </c>
      <c r="G179" s="190"/>
      <c r="H179" s="190"/>
      <c r="I179" s="190"/>
      <c r="J179" s="48"/>
    </row>
    <row r="180" spans="1:10" ht="20.25" customHeight="1">
      <c r="A180" s="54" t="s">
        <v>8</v>
      </c>
      <c r="B180" s="186"/>
      <c r="C180" s="186"/>
      <c r="D180" s="186"/>
      <c r="E180" s="47"/>
      <c r="F180" s="54" t="s">
        <v>8</v>
      </c>
      <c r="G180" s="186"/>
      <c r="H180" s="186"/>
      <c r="I180" s="186"/>
      <c r="J180" s="48"/>
    </row>
    <row r="181" spans="1:10" ht="20.25" customHeight="1">
      <c r="A181" s="54" t="s">
        <v>71</v>
      </c>
      <c r="B181" s="187"/>
      <c r="C181" s="187"/>
      <c r="D181" s="187"/>
      <c r="E181" s="47"/>
      <c r="F181" s="54" t="s">
        <v>71</v>
      </c>
      <c r="G181" s="187"/>
      <c r="H181" s="187"/>
      <c r="I181" s="187"/>
      <c r="J181" s="48"/>
    </row>
    <row r="182" spans="1:10" ht="20.25" customHeight="1">
      <c r="A182" s="50"/>
      <c r="B182" s="51"/>
      <c r="C182" s="51"/>
      <c r="D182" s="51"/>
      <c r="E182" s="51"/>
      <c r="F182" s="50"/>
      <c r="G182" s="51"/>
      <c r="H182" s="51"/>
      <c r="I182" s="51"/>
      <c r="J182" s="52"/>
    </row>
  </sheetData>
  <sheetProtection algorithmName="SHA-512" hashValue="uQ5rYbTQZOV1HUDI7fF7D6DJwDVCzWxfrCZ0WF2zK8qKovdw6D/BJcLn4nvEG9XIupHuX1c9DfyccXs7n7zEzQ==" saltValue="qv3nOhQuZVVlvkw0z6QhOw==" spinCount="100000" sheet="1" objects="1" scenarios="1"/>
  <mergeCells count="229">
    <mergeCell ref="B7:D7"/>
    <mergeCell ref="F7:I7"/>
    <mergeCell ref="B8:D8"/>
    <mergeCell ref="E8:F8"/>
    <mergeCell ref="G8:I8"/>
    <mergeCell ref="B9:F9"/>
    <mergeCell ref="A2:J2"/>
    <mergeCell ref="A3:J3"/>
    <mergeCell ref="E5:F5"/>
    <mergeCell ref="H5:I5"/>
    <mergeCell ref="B6:E6"/>
    <mergeCell ref="G6:I6"/>
    <mergeCell ref="A13:A14"/>
    <mergeCell ref="B13:C14"/>
    <mergeCell ref="D13:H13"/>
    <mergeCell ref="A15:A26"/>
    <mergeCell ref="B15:C15"/>
    <mergeCell ref="B16:C21"/>
    <mergeCell ref="D16:D21"/>
    <mergeCell ref="E16:E21"/>
    <mergeCell ref="F16:F21"/>
    <mergeCell ref="G16:G21"/>
    <mergeCell ref="H16:H21"/>
    <mergeCell ref="I16:I21"/>
    <mergeCell ref="J16:J21"/>
    <mergeCell ref="K16:K21"/>
    <mergeCell ref="B22:C22"/>
    <mergeCell ref="B23:C26"/>
    <mergeCell ref="D23:D26"/>
    <mergeCell ref="E23:E26"/>
    <mergeCell ref="F23:F26"/>
    <mergeCell ref="G23:G26"/>
    <mergeCell ref="K28:K33"/>
    <mergeCell ref="B34:C34"/>
    <mergeCell ref="B35:C38"/>
    <mergeCell ref="D35:D38"/>
    <mergeCell ref="E35:E38"/>
    <mergeCell ref="F35:F38"/>
    <mergeCell ref="G35:G38"/>
    <mergeCell ref="H23:H26"/>
    <mergeCell ref="I23:I26"/>
    <mergeCell ref="J23:J26"/>
    <mergeCell ref="B27:C27"/>
    <mergeCell ref="B28:C33"/>
    <mergeCell ref="D28:D33"/>
    <mergeCell ref="E28:E33"/>
    <mergeCell ref="F28:F33"/>
    <mergeCell ref="G28:G33"/>
    <mergeCell ref="H35:H38"/>
    <mergeCell ref="I35:I38"/>
    <mergeCell ref="J35:J38"/>
    <mergeCell ref="A41:A42"/>
    <mergeCell ref="B41:C42"/>
    <mergeCell ref="D41:H41"/>
    <mergeCell ref="H28:H33"/>
    <mergeCell ref="I28:I33"/>
    <mergeCell ref="J28:J33"/>
    <mergeCell ref="A27:A38"/>
    <mergeCell ref="G44:G49"/>
    <mergeCell ref="H44:H49"/>
    <mergeCell ref="I44:I49"/>
    <mergeCell ref="J44:J49"/>
    <mergeCell ref="K44:K49"/>
    <mergeCell ref="B50:C50"/>
    <mergeCell ref="A43:A54"/>
    <mergeCell ref="B43:C43"/>
    <mergeCell ref="B44:C49"/>
    <mergeCell ref="D44:D49"/>
    <mergeCell ref="E44:E49"/>
    <mergeCell ref="F44:F49"/>
    <mergeCell ref="B51:C54"/>
    <mergeCell ref="D51:D54"/>
    <mergeCell ref="E51:E54"/>
    <mergeCell ref="F51:F54"/>
    <mergeCell ref="G56:G61"/>
    <mergeCell ref="H56:H61"/>
    <mergeCell ref="I56:I61"/>
    <mergeCell ref="J56:J61"/>
    <mergeCell ref="K56:K61"/>
    <mergeCell ref="B62:C62"/>
    <mergeCell ref="G51:G54"/>
    <mergeCell ref="H51:H54"/>
    <mergeCell ref="I51:I54"/>
    <mergeCell ref="J51:J54"/>
    <mergeCell ref="B55:C55"/>
    <mergeCell ref="B56:C61"/>
    <mergeCell ref="D56:D61"/>
    <mergeCell ref="E56:E61"/>
    <mergeCell ref="F56:F61"/>
    <mergeCell ref="I75:I80"/>
    <mergeCell ref="J75:J80"/>
    <mergeCell ref="K75:K80"/>
    <mergeCell ref="I63:I66"/>
    <mergeCell ref="J63:J66"/>
    <mergeCell ref="A72:A73"/>
    <mergeCell ref="B72:C73"/>
    <mergeCell ref="D72:H72"/>
    <mergeCell ref="A74:A85"/>
    <mergeCell ref="B74:C74"/>
    <mergeCell ref="B75:C80"/>
    <mergeCell ref="D75:D80"/>
    <mergeCell ref="E75:E80"/>
    <mergeCell ref="B63:C66"/>
    <mergeCell ref="D63:D66"/>
    <mergeCell ref="E63:E66"/>
    <mergeCell ref="F63:F66"/>
    <mergeCell ref="G63:G66"/>
    <mergeCell ref="H63:H66"/>
    <mergeCell ref="A55:A66"/>
    <mergeCell ref="B81:C81"/>
    <mergeCell ref="B82:C85"/>
    <mergeCell ref="D82:D85"/>
    <mergeCell ref="E82:E85"/>
    <mergeCell ref="F82:F85"/>
    <mergeCell ref="G82:G85"/>
    <mergeCell ref="F75:F80"/>
    <mergeCell ref="G75:G80"/>
    <mergeCell ref="H75:H80"/>
    <mergeCell ref="K87:K92"/>
    <mergeCell ref="B93:C93"/>
    <mergeCell ref="B94:C97"/>
    <mergeCell ref="D94:D97"/>
    <mergeCell ref="E94:E97"/>
    <mergeCell ref="F94:F97"/>
    <mergeCell ref="G94:G97"/>
    <mergeCell ref="H82:H85"/>
    <mergeCell ref="I82:I85"/>
    <mergeCell ref="J82:J85"/>
    <mergeCell ref="B86:C86"/>
    <mergeCell ref="B87:C92"/>
    <mergeCell ref="D87:D92"/>
    <mergeCell ref="E87:E92"/>
    <mergeCell ref="F87:F92"/>
    <mergeCell ref="G87:G92"/>
    <mergeCell ref="H94:H97"/>
    <mergeCell ref="I94:I97"/>
    <mergeCell ref="J94:J97"/>
    <mergeCell ref="G98:H98"/>
    <mergeCell ref="A105:C107"/>
    <mergeCell ref="D105:H105"/>
    <mergeCell ref="H87:H92"/>
    <mergeCell ref="I87:I92"/>
    <mergeCell ref="J87:J92"/>
    <mergeCell ref="A86:A97"/>
    <mergeCell ref="I108:I113"/>
    <mergeCell ref="J108:J113"/>
    <mergeCell ref="K108:K113"/>
    <mergeCell ref="A109:C113"/>
    <mergeCell ref="A114:C114"/>
    <mergeCell ref="D114:D119"/>
    <mergeCell ref="E114:E119"/>
    <mergeCell ref="F114:F119"/>
    <mergeCell ref="G114:G119"/>
    <mergeCell ref="H114:H119"/>
    <mergeCell ref="A108:C108"/>
    <mergeCell ref="D108:D113"/>
    <mergeCell ref="E108:E113"/>
    <mergeCell ref="F108:F113"/>
    <mergeCell ref="G108:G113"/>
    <mergeCell ref="H108:H113"/>
    <mergeCell ref="I114:I119"/>
    <mergeCell ref="J114:J119"/>
    <mergeCell ref="K114:K119"/>
    <mergeCell ref="A115:C119"/>
    <mergeCell ref="A120:C120"/>
    <mergeCell ref="D120:D125"/>
    <mergeCell ref="E120:E125"/>
    <mergeCell ref="F120:F125"/>
    <mergeCell ref="G120:G125"/>
    <mergeCell ref="H120:H125"/>
    <mergeCell ref="I120:I125"/>
    <mergeCell ref="J120:J125"/>
    <mergeCell ref="K120:K125"/>
    <mergeCell ref="A121:C125"/>
    <mergeCell ref="A126:C126"/>
    <mergeCell ref="D126:D131"/>
    <mergeCell ref="E126:E131"/>
    <mergeCell ref="F126:F131"/>
    <mergeCell ref="G126:G131"/>
    <mergeCell ref="H126:H131"/>
    <mergeCell ref="K132:K137"/>
    <mergeCell ref="A133:C137"/>
    <mergeCell ref="A146:D146"/>
    <mergeCell ref="E146:F146"/>
    <mergeCell ref="G146:H146"/>
    <mergeCell ref="I146:J146"/>
    <mergeCell ref="I126:I131"/>
    <mergeCell ref="J126:J131"/>
    <mergeCell ref="K126:K131"/>
    <mergeCell ref="A127:C131"/>
    <mergeCell ref="A132:C132"/>
    <mergeCell ref="D132:D137"/>
    <mergeCell ref="E132:E137"/>
    <mergeCell ref="F132:F137"/>
    <mergeCell ref="G132:G137"/>
    <mergeCell ref="H132:H137"/>
    <mergeCell ref="A147:D147"/>
    <mergeCell ref="E147:F147"/>
    <mergeCell ref="G147:H147"/>
    <mergeCell ref="I147:J147"/>
    <mergeCell ref="A148:D148"/>
    <mergeCell ref="E148:F148"/>
    <mergeCell ref="G148:H148"/>
    <mergeCell ref="I148:J148"/>
    <mergeCell ref="I132:I137"/>
    <mergeCell ref="J132:J137"/>
    <mergeCell ref="D167:E167"/>
    <mergeCell ref="B168:D168"/>
    <mergeCell ref="G168:I168"/>
    <mergeCell ref="B169:D169"/>
    <mergeCell ref="G169:I169"/>
    <mergeCell ref="B170:D170"/>
    <mergeCell ref="G170:I170"/>
    <mergeCell ref="A149:F149"/>
    <mergeCell ref="G149:H149"/>
    <mergeCell ref="I149:J149"/>
    <mergeCell ref="A161:I161"/>
    <mergeCell ref="A162:I162"/>
    <mergeCell ref="A163:I163"/>
    <mergeCell ref="B180:D180"/>
    <mergeCell ref="G180:I180"/>
    <mergeCell ref="B181:D181"/>
    <mergeCell ref="G181:I181"/>
    <mergeCell ref="B177:D177"/>
    <mergeCell ref="G177:I177"/>
    <mergeCell ref="B178:D178"/>
    <mergeCell ref="G178:I178"/>
    <mergeCell ref="B179:D179"/>
    <mergeCell ref="G179:I179"/>
  </mergeCells>
  <conditionalFormatting sqref="D51:H54 D63:H66 D82:H85 D94:H97 D23:H26 D35:H38">
    <cfRule type="cellIs" dxfId="4" priority="5" stopIfTrue="1" operator="equal">
      <formula>"x"</formula>
    </cfRule>
  </conditionalFormatting>
  <conditionalFormatting sqref="D132:H137">
    <cfRule type="cellIs" dxfId="3" priority="4" stopIfTrue="1" operator="equal">
      <formula>"x"</formula>
    </cfRule>
  </conditionalFormatting>
  <conditionalFormatting sqref="D108:H137">
    <cfRule type="cellIs" dxfId="2" priority="1" stopIfTrue="1" operator="equal">
      <formula>"x"</formula>
    </cfRule>
    <cfRule type="cellIs" dxfId="1" priority="2" stopIfTrue="1" operator="greaterThan">
      <formula>"x"</formula>
    </cfRule>
    <cfRule type="cellIs" dxfId="0" priority="3" stopIfTrue="1" operator="equal">
      <formula>"x"</formula>
    </cfRule>
  </conditionalFormatting>
  <printOptions horizontalCentered="1"/>
  <pageMargins left="0.19685039370078741" right="0.11811023622047245" top="0.16" bottom="0.16" header="0.16" footer="3.937007874015748E-2"/>
  <pageSetup paperSize="9" orientation="portrait" r:id="rId1"/>
  <headerFooter>
    <oddHeader>&amp;R&amp;"TH SarabunPSK,ธรรมดา"&amp;12หน้า &amp;P จาก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ตัวอย่าง</vt:lpstr>
      <vt:lpstr>แบบฟอร์มประเมิน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2021-06-18T02:42:03Z</cp:lastPrinted>
  <dcterms:created xsi:type="dcterms:W3CDTF">2020-03-03T08:01:40Z</dcterms:created>
  <dcterms:modified xsi:type="dcterms:W3CDTF">2021-09-02T07:19:29Z</dcterms:modified>
</cp:coreProperties>
</file>